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mc:AlternateContent xmlns:mc="http://schemas.openxmlformats.org/markup-compatibility/2006">
    <mc:Choice Requires="x15">
      <x15ac:absPath xmlns:x15ac="http://schemas.microsoft.com/office/spreadsheetml/2010/11/ac" url="C:\Users\Christophe\OneDrive\LES OLIVADES SALERNES SAIEM\"/>
    </mc:Choice>
  </mc:AlternateContent>
  <xr:revisionPtr revIDLastSave="3" documentId="13_ncr:1_{39596726-3C23-4929-A37B-157A4451B93C}" xr6:coauthVersionLast="36" xr6:coauthVersionMax="47" xr10:uidLastSave="{519BFA7C-C03A-4BA9-AE96-5F14E8987EB0}"/>
  <bookViews>
    <workbookView xWindow="-120" yWindow="-120" windowWidth="29040" windowHeight="15840" tabRatio="920" xr2:uid="{A0606331-0FB7-4C6A-A31B-B62AC1836552}"/>
  </bookViews>
  <sheets>
    <sheet name="pg04" sheetId="147" r:id="rId1"/>
    <sheet name="LOT 4 cloi" sheetId="132" r:id="rId2"/>
  </sheets>
  <definedNames>
    <definedName name="_">"DécoupChauss"</definedName>
    <definedName name="A" localSheetId="1">#REF!</definedName>
    <definedName name="A" localSheetId="0">#REF!</definedName>
    <definedName name="A">#REF!</definedName>
    <definedName name="A0" localSheetId="1">#REF!</definedName>
    <definedName name="A0" localSheetId="0">#REF!</definedName>
    <definedName name="A0">#REF!</definedName>
    <definedName name="b" localSheetId="1">#REF!</definedName>
    <definedName name="b" localSheetId="0">#REF!</definedName>
    <definedName name="b">#REF!</definedName>
    <definedName name="_xlnm.Database" localSheetId="1">#REF!</definedName>
    <definedName name="_xlnm.Database" localSheetId="0">#REF!</definedName>
    <definedName name="_xlnm.Database">#REF!</definedName>
    <definedName name="bv" localSheetId="1">#REF!</definedName>
    <definedName name="bv" localSheetId="0">#REF!</definedName>
    <definedName name="bv">#REF!</definedName>
    <definedName name="coe" localSheetId="1">#REF!</definedName>
    <definedName name="coe" localSheetId="0">#REF!</definedName>
    <definedName name="coe">#REF!</definedName>
    <definedName name="Coeff" localSheetId="1">#REF!</definedName>
    <definedName name="Coeff" localSheetId="0">#REF!</definedName>
    <definedName name="Coeff">#REF!</definedName>
    <definedName name="Création_de_fossés_avec_évacuation" localSheetId="1">#REF!</definedName>
    <definedName name="Création_de_fossés_avec_évacuation" localSheetId="0">#REF!</definedName>
    <definedName name="Création_de_fossés_avec_évacuation">#REF!</definedName>
    <definedName name="_xlnm.Criteria" localSheetId="1">#REF!</definedName>
    <definedName name="_xlnm.Criteria" localSheetId="0">#REF!</definedName>
    <definedName name="_xlnm.Criteria">#REF!</definedName>
    <definedName name="crt" localSheetId="1">#REF!</definedName>
    <definedName name="crt" localSheetId="0">#REF!</definedName>
    <definedName name="crt">#REF!</definedName>
    <definedName name="E" localSheetId="1">#REF!</definedName>
    <definedName name="E" localSheetId="0">#REF!</definedName>
    <definedName name="E">#REF!</definedName>
    <definedName name="E0" localSheetId="1">#REF!</definedName>
    <definedName name="E0" localSheetId="0">#REF!</definedName>
    <definedName name="E0">#REF!</definedName>
    <definedName name="es" localSheetId="1">#REF!</definedName>
    <definedName name="es" localSheetId="0">#REF!</definedName>
    <definedName name="es">#REF!</definedName>
    <definedName name="estim" localSheetId="1">#REF!</definedName>
    <definedName name="estim" localSheetId="0">#REF!</definedName>
    <definedName name="estim">#REF!</definedName>
    <definedName name="estima" localSheetId="1">#REF!</definedName>
    <definedName name="estima" localSheetId="0">#REF!</definedName>
    <definedName name="estima">#REF!</definedName>
    <definedName name="_xlnm.Extract" localSheetId="1">#REF!</definedName>
    <definedName name="_xlnm.Extract" localSheetId="0">#REF!</definedName>
    <definedName name="_xlnm.Extract">#REF!</definedName>
    <definedName name="extraires" localSheetId="1">#REF!</definedName>
    <definedName name="extraires" localSheetId="0">#REF!</definedName>
    <definedName name="extraires">#REF!</definedName>
    <definedName name="i" localSheetId="1">#REF!</definedName>
    <definedName name="i" localSheetId="0">#REF!</definedName>
    <definedName name="i">#REF!</definedName>
    <definedName name="_xlnm.Print_Titles" localSheetId="1">'LOT 4 cloi'!$1:$2</definedName>
    <definedName name="_xlnm.Print_Titles" localSheetId="0">'pg04'!#REF!</definedName>
    <definedName name="lllui" localSheetId="1">#REF!</definedName>
    <definedName name="lllui" localSheetId="0">#REF!</definedName>
    <definedName name="lllui">#REF!</definedName>
    <definedName name="llui" localSheetId="1">#REF!</definedName>
    <definedName name="llui" localSheetId="0">#REF!</definedName>
    <definedName name="llui">#REF!</definedName>
    <definedName name="lui" localSheetId="1">#REF!</definedName>
    <definedName name="lui" localSheetId="0">#REF!</definedName>
    <definedName name="lui">#REF!</definedName>
    <definedName name="Maxi" localSheetId="1">#REF!</definedName>
    <definedName name="Maxi" localSheetId="0">#REF!</definedName>
    <definedName name="Maxi">#REF!</definedName>
    <definedName name="Mini" localSheetId="1">#REF!</definedName>
    <definedName name="Mini" localSheetId="0">#REF!</definedName>
    <definedName name="Mini">#REF!</definedName>
    <definedName name="moi" localSheetId="1">#REF!</definedName>
    <definedName name="moi" localSheetId="0">#REF!</definedName>
    <definedName name="moi">#REF!</definedName>
    <definedName name="OLE_LINK1" localSheetId="1">'LOT 4 cloi'!#REF!</definedName>
    <definedName name="OLE_LINK1" localSheetId="0">'pg04'!#REF!</definedName>
    <definedName name="p" localSheetId="1">#REF!</definedName>
    <definedName name="p" localSheetId="0">#REF!</definedName>
    <definedName name="p">#REF!</definedName>
    <definedName name="Ta" localSheetId="1">#REF!</definedName>
    <definedName name="Ta" localSheetId="0">#REF!</definedName>
    <definedName name="Ta">#REF!</definedName>
    <definedName name="Taux" localSheetId="1">#REF!</definedName>
    <definedName name="Taux" localSheetId="0">#REF!</definedName>
    <definedName name="Taux">#REF!</definedName>
    <definedName name="u" localSheetId="1">#REF!</definedName>
    <definedName name="u" localSheetId="0">#REF!</definedName>
    <definedName name="u">#REF!</definedName>
    <definedName name="v" localSheetId="1">#REF!</definedName>
    <definedName name="v" localSheetId="0">#REF!</definedName>
    <definedName name="v">#REF!</definedName>
    <definedName name="va" localSheetId="1">#REF!</definedName>
    <definedName name="va" localSheetId="0">#REF!</definedName>
    <definedName name="va">#REF!</definedName>
    <definedName name="Valeursc" localSheetId="1">#REF!</definedName>
    <definedName name="Valeursc" localSheetId="0">#REF!</definedName>
    <definedName name="Valeursc">#REF!</definedName>
    <definedName name="valeursd" localSheetId="1">#REF!</definedName>
    <definedName name="valeursd" localSheetId="0">#REF!</definedName>
    <definedName name="valeursd">#REF!</definedName>
    <definedName name="x" localSheetId="1">#REF!</definedName>
    <definedName name="x" localSheetId="0">#REF!</definedName>
    <definedName name="x">#REF!</definedName>
    <definedName name="y" localSheetId="1">#REF!</definedName>
    <definedName name="y" localSheetId="0">#REF!</definedName>
    <definedName name="y">#REF!</definedName>
    <definedName name="_xlnm.Print_Area" localSheetId="1">'LOT 4 cloi'!$A$1:$G$182</definedName>
    <definedName name="_xlnm.Print_Area" localSheetId="0">'pg04'!$A$1:$A$61</definedName>
  </definedNames>
  <calcPr calcId="191029"/>
</workbook>
</file>

<file path=xl/calcChain.xml><?xml version="1.0" encoding="utf-8"?>
<calcChain xmlns="http://schemas.openxmlformats.org/spreadsheetml/2006/main">
  <c r="G39" i="132" l="1"/>
  <c r="G40" i="132"/>
  <c r="G41" i="132"/>
  <c r="G42" i="132"/>
  <c r="G43" i="132"/>
  <c r="G44" i="132"/>
  <c r="G45" i="132"/>
  <c r="G46" i="132"/>
  <c r="G47" i="132"/>
  <c r="G48" i="132"/>
  <c r="G49" i="132"/>
  <c r="G50" i="132"/>
  <c r="G51" i="132"/>
  <c r="G52" i="132"/>
  <c r="G21" i="132" l="1"/>
  <c r="G22" i="132"/>
  <c r="G23" i="132"/>
  <c r="G24" i="132"/>
  <c r="G25" i="132"/>
  <c r="G26" i="132"/>
  <c r="G27" i="132"/>
  <c r="G28" i="132"/>
  <c r="G29" i="132"/>
  <c r="G30" i="132"/>
  <c r="G31" i="132"/>
  <c r="G32" i="132"/>
  <c r="G33" i="132"/>
  <c r="G34" i="132"/>
  <c r="G35" i="132"/>
  <c r="G36" i="132"/>
  <c r="G37" i="132"/>
  <c r="G38" i="132"/>
  <c r="G20" i="132"/>
  <c r="G131" i="132"/>
  <c r="G132" i="132"/>
  <c r="G133" i="132"/>
  <c r="G134" i="132"/>
  <c r="G135" i="132"/>
  <c r="G136" i="132"/>
  <c r="G137" i="132"/>
  <c r="G138" i="132"/>
  <c r="G139" i="132"/>
  <c r="G140" i="132"/>
  <c r="G141" i="132"/>
  <c r="G142" i="132"/>
  <c r="G86" i="132"/>
  <c r="G87" i="132"/>
  <c r="G88" i="132"/>
  <c r="G89" i="132"/>
  <c r="G90" i="132"/>
  <c r="G91" i="132"/>
  <c r="G92" i="132"/>
  <c r="G93" i="132"/>
  <c r="G94" i="132"/>
  <c r="G95" i="132"/>
  <c r="G96" i="132"/>
  <c r="G97" i="132"/>
  <c r="G98" i="132"/>
  <c r="G99" i="132"/>
  <c r="G100" i="132"/>
  <c r="G101" i="132"/>
  <c r="G102" i="132"/>
  <c r="G103" i="132"/>
  <c r="G104" i="132"/>
  <c r="G105" i="132"/>
  <c r="G106" i="132"/>
  <c r="G107" i="132"/>
  <c r="G108" i="132"/>
  <c r="G109" i="132"/>
  <c r="G110" i="132"/>
  <c r="G111" i="132"/>
  <c r="G112" i="132"/>
  <c r="G113" i="132"/>
  <c r="G114" i="132"/>
  <c r="G115" i="132"/>
  <c r="G116" i="132"/>
  <c r="G117" i="132"/>
  <c r="G118" i="132"/>
  <c r="G119" i="132"/>
  <c r="G71" i="132"/>
  <c r="G72" i="132"/>
  <c r="G73" i="132"/>
  <c r="G74" i="132"/>
  <c r="G76" i="132"/>
  <c r="G77" i="132"/>
  <c r="G78" i="132"/>
  <c r="G79" i="132"/>
  <c r="G80" i="132"/>
  <c r="G81" i="132"/>
  <c r="G82" i="132"/>
  <c r="G83" i="132"/>
  <c r="G84" i="132"/>
  <c r="G85" i="132"/>
  <c r="B168" i="132" l="1"/>
  <c r="A168" i="132"/>
  <c r="B166" i="132"/>
  <c r="A166" i="132"/>
  <c r="B164" i="132"/>
  <c r="A164" i="132"/>
  <c r="B162" i="132"/>
  <c r="A162" i="132"/>
  <c r="G156" i="132"/>
  <c r="G155" i="132"/>
  <c r="G154" i="132"/>
  <c r="G153" i="132"/>
  <c r="G152" i="132"/>
  <c r="G151" i="132"/>
  <c r="G150" i="132"/>
  <c r="G149" i="132"/>
  <c r="G148" i="132"/>
  <c r="G147" i="132"/>
  <c r="G146" i="132"/>
  <c r="G145" i="132"/>
  <c r="G143" i="132"/>
  <c r="G130" i="132"/>
  <c r="G129" i="132"/>
  <c r="G128" i="132"/>
  <c r="G127" i="132"/>
  <c r="G126" i="132"/>
  <c r="G125" i="132"/>
  <c r="G124" i="132"/>
  <c r="G123" i="132"/>
  <c r="G120" i="132"/>
  <c r="G70" i="132"/>
  <c r="G69" i="132"/>
  <c r="G68" i="132"/>
  <c r="G67" i="132"/>
  <c r="G66" i="132"/>
  <c r="G65" i="132"/>
  <c r="G64" i="132"/>
  <c r="G63" i="132"/>
  <c r="G62" i="132"/>
  <c r="G61" i="132"/>
  <c r="G60" i="132"/>
  <c r="G59" i="132"/>
  <c r="G58" i="132"/>
  <c r="G57" i="132"/>
  <c r="G56" i="132"/>
  <c r="G53" i="132"/>
  <c r="G54" i="132"/>
  <c r="G162" i="132" s="1"/>
  <c r="G157" i="132" l="1"/>
  <c r="G168" i="132" s="1"/>
  <c r="G144" i="132"/>
  <c r="G166" i="132" s="1"/>
  <c r="G121" i="132"/>
  <c r="G164" i="132" l="1"/>
  <c r="G171" i="132" s="1"/>
  <c r="G172" i="132" s="1"/>
  <c r="G176" i="132" l="1"/>
  <c r="G177" i="132" s="1"/>
  <c r="G173" i="132"/>
</calcChain>
</file>

<file path=xl/sharedStrings.xml><?xml version="1.0" encoding="utf-8"?>
<sst xmlns="http://schemas.openxmlformats.org/spreadsheetml/2006/main" count="157" uniqueCount="109">
  <si>
    <t>TOTAL HT :</t>
  </si>
  <si>
    <t>U</t>
  </si>
  <si>
    <t>TOTAL TTC :</t>
  </si>
  <si>
    <t>P.U</t>
  </si>
  <si>
    <t>TVA 20 % :</t>
  </si>
  <si>
    <t>Rappel de l'enveloppe financière affectée aux travaux par le Maître d'Ouvrage € HT:</t>
  </si>
  <si>
    <t>RECAPITULATION GENERALE</t>
  </si>
  <si>
    <t>Ouvrages</t>
  </si>
  <si>
    <t>CLOISONS</t>
  </si>
  <si>
    <t>s/total HT</t>
  </si>
  <si>
    <r>
      <t xml:space="preserve">Qté
</t>
    </r>
    <r>
      <rPr>
        <sz val="8"/>
        <rFont val="Times New Roman"/>
        <family val="1"/>
      </rPr>
      <t>DCE</t>
    </r>
  </si>
  <si>
    <r>
      <t xml:space="preserve">Qté
</t>
    </r>
    <r>
      <rPr>
        <sz val="8"/>
        <rFont val="Times New Roman"/>
        <family val="1"/>
      </rPr>
      <t>entreprise</t>
    </r>
  </si>
  <si>
    <t>P.TOTAL</t>
  </si>
  <si>
    <t>M2</t>
  </si>
  <si>
    <t>ENS</t>
  </si>
  <si>
    <t>ML</t>
  </si>
  <si>
    <t>PM</t>
  </si>
  <si>
    <t>Préambule : les quantités figurant dans ce document sont données à titre purement indicatif et ne sont pas contractuelles. L'entreprise devra, selon ses méthodes de chiffrage , les vérifier,  les modifier s'il y a lieu et dans tous les cas toutes les reportées dans la colonne "Qté Entreprise".
Les articles ci-aprés pour lesquels l'inscription PM (Pour Mémoire) figure dans la colonne Unité (U) sont considérés comme necessairement inclus dans les prestations dues par le présent lot.</t>
  </si>
  <si>
    <t xml:space="preserve">SAIEM DE DRAGUIGNAN LOGEMENTS LOCATIFS SOCIAUX LES OLIVADES
IMPASSE LA MANSERVE 83690 SALERNES </t>
  </si>
  <si>
    <t>LOT N° 4 CLOISONS DOUBLAGES FAUX PLAFONDS ISOLATIONS</t>
  </si>
  <si>
    <t>DECOMPOSITION DU PRIX GLOBAL ET FORFAITAIRE (DPGF)</t>
  </si>
  <si>
    <t xml:space="preserve">SPECIFICATIONS TECHNIQUES GENERALES </t>
  </si>
  <si>
    <t>LIMITES DE PRESTATIONS</t>
  </si>
  <si>
    <t>PRESCRIPTIONS GENERALES</t>
  </si>
  <si>
    <t>PRESENTATION DU PROJET </t>
  </si>
  <si>
    <t>RAPPEL DES DTU NORMES ET REGLEMENTS</t>
  </si>
  <si>
    <t>GENERALITES ET CONVENTIONS</t>
  </si>
  <si>
    <t>PROTECTION DES OUVRAGES</t>
  </si>
  <si>
    <t>RECEPTION DES SUPPORTS</t>
  </si>
  <si>
    <t>COORDINATION AVEC LES AUTRES CORPS D’ETAT</t>
  </si>
  <si>
    <t>DOSSIER DES OUVRAGES EXECUTES (DOE)</t>
  </si>
  <si>
    <t>ESTIMATION DES DECHETS</t>
  </si>
  <si>
    <t>PARTICIPATION AU COMPTE PRORATA</t>
  </si>
  <si>
    <t xml:space="preserve">QUALITE ET PROVENANCE DES MATERIAUX </t>
  </si>
  <si>
    <t xml:space="preserve">DOSSIER EXECUTION </t>
  </si>
  <si>
    <t xml:space="preserve">TESTS DE PERMEABILITE A L’AIR </t>
  </si>
  <si>
    <t>Localisation : suivant plans et détails DCE</t>
  </si>
  <si>
    <t xml:space="preserve">ISOLATION INTERIEURE PAR COMPLEXE DE DOUBLAGE </t>
  </si>
  <si>
    <t>DOUBLAGES DANS LOGEMENTS</t>
  </si>
  <si>
    <t>Panneau isolant en polystyrène expansé gris ep. 120 + 13 mm standard ou hydro, pose collée</t>
  </si>
  <si>
    <t>DOUBLAGES DANS PARTIES COMMUNES</t>
  </si>
  <si>
    <t>Panneau isolant en polystyrène expansé gris ep. 100 + 13 mm standard ou hydro, pose collée</t>
  </si>
  <si>
    <t>Localisation : suivant plans et détails DCE tous bâtiments A B C et D doublage des halls sas, locaux ménages, locaux 2 roues, caves, locaux SRI et photovoltaïques et cages escaliers</t>
  </si>
  <si>
    <t>CLOISONS ET GAINES DANS LOGEMENTS</t>
  </si>
  <si>
    <t>Cloison de distribution ep. 50 mm alvéolaire</t>
  </si>
  <si>
    <t>Localisation : suivant plans et détails DCE Cloisons de distribution des logements bâtiments A B C et D voir tableau récapitulatif des localisations des cloisons ci-avant</t>
  </si>
  <si>
    <t>Cloison de distribution ep. 60 mm alvéolaire</t>
  </si>
  <si>
    <t>Cloison de séparation ep. 72 mm avec isolation</t>
  </si>
  <si>
    <t>Cloison de séparation ep. 100 mm avec isolation</t>
  </si>
  <si>
    <t>Pose des cadres huisseries dans cloisons ci-avant</t>
  </si>
  <si>
    <t>Localisation : suivant plans et détails DCE pour l'ensemble des menuiseries au droit des cloisons du présent lot</t>
  </si>
  <si>
    <t>Renforts ponctuels des cloisons ci-avant</t>
  </si>
  <si>
    <t>Localisation : suivant plans et détails DCE renforts au droit des appareils sanitaires et autres nécessitant un renforcement de la cloison dans logements tous bâtiments A B C et D</t>
  </si>
  <si>
    <t xml:space="preserve">Cloisons pour GTL ep. 72 mm </t>
  </si>
  <si>
    <t>Localisation : suivant plans et détails DCE tous logements des bâtiments A B C et D pour encastrement du tableau GTL</t>
  </si>
  <si>
    <t>Gaine technique d'épaisseur72 mm CF1/2H00</t>
  </si>
  <si>
    <t>Localisation : suivant plans et détails DCE gaines techniques collectives tous logements des bâtiments A B C et D</t>
  </si>
  <si>
    <t>Gaine technique d'épaisseur72 mm CF1H00</t>
  </si>
  <si>
    <t>Localisation : suivant plans et détails DCE encoffrement complémentaire dans gaines techniques collectives</t>
  </si>
  <si>
    <t>Masquettes d’encoffrement de canalisations horizontales contre murs</t>
  </si>
  <si>
    <t>Localisation : suivant plans et détails DCE encoffrement de canalisations horizontales contre murs dans logements des bâtiments A B C et D.</t>
  </si>
  <si>
    <t>CLOISONS ET GAINES DANS PARTIES COMMUNES</t>
  </si>
  <si>
    <t>Carreaux pleins de plâtre ep. 50 mm pour gaines techniques couloirs</t>
  </si>
  <si>
    <t>Tous niveaux bâtiments A B C D : séparatifs des gaines techniques à tous les niveaux toutes hauteurs</t>
  </si>
  <si>
    <t>Tous niveaux bâtiments C D : Ventilations hautes des cages d’ascenseurs dans la hauteur des combles jusqu'en sous face de la toiture</t>
  </si>
  <si>
    <t>Carreaux pleins de plâtre ep. 100 mm pour gaines techniques couloirs</t>
  </si>
  <si>
    <t>Localisation : suivant plans et détails DCE tous niveaux bâtiments A B C D : tête de cloison séparative des gaines techniques sur toutes hauteurs des niveaux</t>
  </si>
  <si>
    <t>Cloisons ep. 72 mm CF. 1H00 de distribution des locaux ménages</t>
  </si>
  <si>
    <t>Localisation : suivant plans et détails DCE Locaux ménages au RDC des bâtiments A et B</t>
  </si>
  <si>
    <t>Localisation : suivant plans et détails DCE dans cloisons du poste ci-avant, cadre des portes des locaux ménages.</t>
  </si>
  <si>
    <t>Cloisons ep.72mm CF. 1H00 d’habillage des trémies de désenfumage en combles</t>
  </si>
  <si>
    <t>Localisation : suivant plans et détails DCE bâtiments C et D au dernier étage, cloisons des trémies des trappes de désenfumage sur la hauteur des combles compris habillage des joues de planchers jusqu’au faux plafond acoustique</t>
  </si>
  <si>
    <t>Cloisons ep. 72 mm d’habillage des boites aux lettres dans halls</t>
  </si>
  <si>
    <t>Localisation : suivant plans et détails DC, cloisons d’habillage et d’encastrement des boites aux lettres dans hall sas des bâtiments A B C et D :</t>
  </si>
  <si>
    <t>NOTA : la pose des boites aux lettres est due par le lot menuiseries intérieures. Le présent lot s’assurera préalablement avec le lot menuiserie et le Maitre d’œuvre des détails d’encastrement des boites aux lettres avant tout démarrage</t>
  </si>
  <si>
    <t xml:space="preserve">Gaines techniques CF. 1/2H00 d’encoffrement des réseaux </t>
  </si>
  <si>
    <t xml:space="preserve">Conduits de ventilation CF. 1/2H00 horizontaux et verticaux pour locaux communs </t>
  </si>
  <si>
    <t xml:space="preserve">FAUX PLAFONDS NON DEMONTABLES </t>
  </si>
  <si>
    <t>FAUX PLAFONDS PARTIELS DANS LOGEMENTS</t>
  </si>
  <si>
    <t xml:space="preserve">Plaques standards ou hydrofuges de 13 mm d'épaisseur, sur ossature sous plancher béton </t>
  </si>
  <si>
    <t>Localisation : suivant plans et détails DCE tous bâtiments A B C et D faux plafonds des pièces des appartements où passent les canalisations et gaines du lot Plomberie VMC production ECS.</t>
  </si>
  <si>
    <t>FAUX PLAFONDS DANS PARTIES COMMUNES</t>
  </si>
  <si>
    <t>Plafonds acoustiques des circulations dalles démontables 600x600</t>
  </si>
  <si>
    <t>Plafonds non démontables plaques hydrofuges de 13 mm d'épaisseur, sur ossature sous plancher béton</t>
  </si>
  <si>
    <t>Plafonds extérieurs</t>
  </si>
  <si>
    <t>Localisation : suivant plans et détails DCE Faux plafonds des porches d’entrées bâtiments A B C et D</t>
  </si>
  <si>
    <t>ISOLATIONS</t>
  </si>
  <si>
    <t>Isolation thermique extérieure des porches d’entrées</t>
  </si>
  <si>
    <t>Localisation : suivant plans et détails DCE tous bâtiments A B C et D isolation des sous faces des plafonds extérieurs des porches d’entrées</t>
  </si>
  <si>
    <t xml:space="preserve">Isolation thermique intérieure des plafonds des locaux communs </t>
  </si>
  <si>
    <t>Localisation : suivant plans et détails DCE Isolation de toutes les sous faces de plafond intérieurs Y compris enrobage des poutres en retombées</t>
  </si>
  <si>
    <t>Bâtiments A B :  SAS d’entrée, local 2 roues sur extérieur,</t>
  </si>
  <si>
    <t>Bâtiments D : SAS d’entrée, caves, locaux 2 roues extérieur et intérieur, locaux SRI et Photovoltaïques</t>
  </si>
  <si>
    <t>Bâtiments C : SAS d’entrée, caves, locaux 2 roues extérieur et intérieur</t>
  </si>
  <si>
    <t>Bâtiment A : Gaine technique GTA05 selon plans fluides traversant les logements A02 A12 A22 ; Gaine technique GTA09 selon plans fluides traversant le logement A32</t>
  </si>
  <si>
    <t>Bâtiment B : Gaine technique GTA05 selon plans fluides traversant les logements B02 B12 B22 ; Gaine technique GTA09 selon plans fluides traversant le logement B32</t>
  </si>
  <si>
    <t>Localisation : suivant plans et détails DCE bâtiments A B C et D sas d’entrée et couloir RDC, couloirs tous étages  et plafonds des cages escaliers des derniers niveaux</t>
  </si>
  <si>
    <t>Localisation : suivant plans et détails DCE niveau RDC, Bâtiment D : Local intérieur 2 roues, local photovoltaïque, caves ; Bâtiment C : Caves</t>
  </si>
  <si>
    <t>Localisation : suivant plans et détails DCE Niveau RDC, Bâtiments C et D : gaines techniques dans caves, sas d’entrée, locaux 2 roues ; Bâtiments A et B : gaines techniques dans locaux ménages</t>
  </si>
  <si>
    <t>Localisation : suivant plans et détails DCE  en plafonds des locaux ménages des bâtiments A B C D</t>
  </si>
  <si>
    <t>quantité= ensemble par logement</t>
  </si>
  <si>
    <t>LOT N°4 : CLOISONS DOUBLAGES FAUX PLAFONDS ISOLATIONS</t>
  </si>
  <si>
    <t xml:space="preserve"> DPGF LOT N° 4  PHASE PRODCE</t>
  </si>
  <si>
    <t>PHASE PRODCE EDITION MARS 2024</t>
  </si>
  <si>
    <t xml:space="preserve">Localisation : suivant plans et détails DCE doublage des murs sur l'extérieur et locaux non chauffés des logements des bâtiments A B C et D (sauf doublages des refends donnant sur cages ascenseur prévus au poste ci-après) </t>
  </si>
  <si>
    <t>Panneau isolant thermo-acoustique en polystyrène expansé gris ep. 100 + 13 mm, pose collée</t>
  </si>
  <si>
    <t>Localisation : suivant plans et détails DCE logements des bâtiments A B C et D doublage des murs complets de refends donnant sur la cage ascenseur</t>
  </si>
  <si>
    <t>Soffites avec 2 plaques standard de 13 mm et 45mm d'isolant intérieur en laine minérale</t>
  </si>
  <si>
    <t>Localisation : suivant plans et détails DCE tous logements bâtiments A B C et D encoffrement acoustique de canalisations EU/EV dévoyées (ainsi que de réseaux VMC) en plafonds de certaines pièces.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</si>
</sst>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 _€_-;\-* #,##0.00\ _€_-;_-* &quot;-&quot;??\ _€_-;_-@_-"/>
    <numFmt numFmtId="164" formatCode="_-* #,##0.00\ [$€-1]_-;\-* #,##0.00\ [$€-1]_-;_-* &quot;-&quot;??\ [$€-1]_-"/>
  </numFmts>
  <fonts count="35" x14ac:knownFonts="1">
    <font>
      <sz val="10"/>
      <name val="Times New Roman"/>
      <family val="1"/>
    </font>
    <font>
      <sz val="10"/>
      <name val="Times New Roman"/>
      <family val="1"/>
    </font>
    <font>
      <sz val="11"/>
      <color indexed="8"/>
      <name val="Calibri"/>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1"/>
      <color indexed="17"/>
      <name val="Calibri"/>
      <family val="2"/>
    </font>
    <font>
      <b/>
      <sz val="11"/>
      <color indexed="63"/>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sz val="10"/>
      <name val="Arial"/>
      <family val="2"/>
    </font>
    <font>
      <sz val="8"/>
      <name val="Times New Roman"/>
      <family val="1"/>
    </font>
    <font>
      <b/>
      <sz val="8"/>
      <name val="Times New Roman"/>
      <family val="1"/>
    </font>
    <font>
      <sz val="9"/>
      <color rgb="FFFF0000"/>
      <name val="Times New Roman"/>
      <family val="1"/>
    </font>
    <font>
      <sz val="11"/>
      <color rgb="FFFF0000"/>
      <name val="Times New Roman"/>
      <family val="1"/>
    </font>
    <font>
      <sz val="8"/>
      <color rgb="FFFF0000"/>
      <name val="Times New Roman"/>
      <family val="1"/>
    </font>
    <font>
      <sz val="9"/>
      <name val="Times New Roman"/>
      <family val="1"/>
    </font>
    <font>
      <sz val="7"/>
      <name val="Times New Roman"/>
      <family val="1"/>
    </font>
    <font>
      <b/>
      <sz val="10"/>
      <name val="Times New Roman"/>
      <family val="1"/>
    </font>
    <font>
      <b/>
      <sz val="9"/>
      <name val="Times New Roman"/>
      <family val="1"/>
    </font>
    <font>
      <sz val="7"/>
      <name val="Arial"/>
      <family val="2"/>
    </font>
    <font>
      <b/>
      <sz val="11"/>
      <name val="Times New Roman"/>
      <family val="1"/>
    </font>
    <font>
      <sz val="6"/>
      <name val="Times New Roman"/>
      <family val="1"/>
    </font>
    <font>
      <i/>
      <sz val="8"/>
      <name val="Times New Roman"/>
      <family val="1"/>
    </font>
    <font>
      <i/>
      <sz val="10"/>
      <name val="Times New Roman"/>
      <family val="1"/>
    </font>
    <font>
      <b/>
      <sz val="14"/>
      <name val="Times New Roman"/>
      <family val="1"/>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theme="0"/>
        <bgColor indexed="64"/>
      </patternFill>
    </fill>
  </fills>
  <borders count="30">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double">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right/>
      <top style="dotted">
        <color auto="1"/>
      </top>
      <bottom style="dotted">
        <color auto="1"/>
      </bottom>
      <diagonal/>
    </border>
    <border>
      <left/>
      <right style="thin">
        <color indexed="64"/>
      </right>
      <top style="dotted">
        <color auto="1"/>
      </top>
      <bottom style="dotted">
        <color auto="1"/>
      </bottom>
      <diagonal/>
    </border>
    <border>
      <left style="thin">
        <color indexed="64"/>
      </left>
      <right/>
      <top style="dotted">
        <color indexed="64"/>
      </top>
      <bottom style="dotted">
        <color indexed="64"/>
      </bottom>
      <diagonal/>
    </border>
  </borders>
  <cellStyleXfs count="46">
    <xf numFmtId="4" fontId="0" fillId="0" borderId="0">
      <alignment vertical="top"/>
    </xf>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0" borderId="0" applyNumberFormat="0" applyFill="0" applyBorder="0" applyAlignment="0" applyProtection="0"/>
    <xf numFmtId="0" fontId="5" fillId="20" borderId="1" applyNumberFormat="0" applyAlignment="0" applyProtection="0"/>
    <xf numFmtId="0" fontId="6" fillId="0" borderId="2" applyNumberFormat="0" applyFill="0" applyAlignment="0" applyProtection="0"/>
    <xf numFmtId="0" fontId="1" fillId="21" borderId="3" applyNumberFormat="0" applyFont="0" applyAlignment="0" applyProtection="0"/>
    <xf numFmtId="0" fontId="7" fillId="7" borderId="1" applyNumberFormat="0" applyAlignment="0" applyProtection="0"/>
    <xf numFmtId="164" fontId="1" fillId="0" borderId="0" applyFont="0" applyFill="0" applyBorder="0" applyAlignment="0" applyProtection="0">
      <alignment vertical="top"/>
    </xf>
    <xf numFmtId="0" fontId="8" fillId="3" borderId="0" applyNumberFormat="0" applyBorder="0" applyAlignment="0" applyProtection="0"/>
    <xf numFmtId="0" fontId="9" fillId="22" borderId="0" applyNumberFormat="0" applyBorder="0" applyAlignment="0" applyProtection="0"/>
    <xf numFmtId="0" fontId="10" fillId="4" borderId="0" applyNumberFormat="0" applyBorder="0" applyAlignment="0" applyProtection="0"/>
    <xf numFmtId="0" fontId="11" fillId="20" borderId="4"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5"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7" fillId="0" borderId="8" applyNumberFormat="0" applyFill="0" applyAlignment="0" applyProtection="0"/>
    <xf numFmtId="0" fontId="18" fillId="23" borderId="9" applyNumberFormat="0" applyAlignment="0" applyProtection="0"/>
    <xf numFmtId="43" fontId="1" fillId="0" borderId="0" applyFont="0" applyFill="0" applyBorder="0" applyAlignment="0" applyProtection="0"/>
    <xf numFmtId="0" fontId="19" fillId="0" borderId="0"/>
    <xf numFmtId="43" fontId="1" fillId="0" borderId="0" applyFont="0" applyFill="0" applyBorder="0" applyAlignment="0" applyProtection="0"/>
  </cellStyleXfs>
  <cellXfs count="108">
    <xf numFmtId="4" fontId="0" fillId="0" borderId="0" xfId="0">
      <alignment vertical="top"/>
    </xf>
    <xf numFmtId="4" fontId="21" fillId="0" borderId="0" xfId="0" applyFont="1" applyAlignment="1">
      <alignment horizontal="center" vertical="top" wrapText="1"/>
    </xf>
    <xf numFmtId="4" fontId="22" fillId="0" borderId="0" xfId="0" applyFont="1" applyAlignment="1">
      <alignment horizontal="justify" vertical="top"/>
    </xf>
    <xf numFmtId="4" fontId="22" fillId="0" borderId="0" xfId="0" applyFont="1">
      <alignment vertical="top"/>
    </xf>
    <xf numFmtId="4" fontId="22" fillId="0" borderId="0" xfId="0" applyFont="1" applyAlignment="1">
      <alignment horizontal="center" vertical="top"/>
    </xf>
    <xf numFmtId="4" fontId="23" fillId="0" borderId="0" xfId="0" applyFont="1" applyAlignment="1">
      <alignment horizontal="justify" vertical="top"/>
    </xf>
    <xf numFmtId="4" fontId="24" fillId="0" borderId="0" xfId="0" applyFont="1" applyAlignment="1">
      <alignment horizontal="center" vertical="top"/>
    </xf>
    <xf numFmtId="4" fontId="0" fillId="0" borderId="0" xfId="0" applyAlignment="1">
      <alignment horizontal="justify" vertical="top"/>
    </xf>
    <xf numFmtId="49" fontId="20" fillId="24" borderId="0" xfId="0" applyNumberFormat="1" applyFont="1" applyFill="1" applyAlignment="1">
      <alignment horizontal="center" vertical="center" wrapText="1"/>
    </xf>
    <xf numFmtId="4" fontId="25" fillId="24" borderId="14" xfId="43" applyNumberFormat="1" applyFont="1" applyFill="1" applyBorder="1" applyAlignment="1">
      <alignment horizontal="right" vertical="top"/>
    </xf>
    <xf numFmtId="4" fontId="20" fillId="0" borderId="14" xfId="0" applyFont="1" applyBorder="1" applyAlignment="1">
      <alignment horizontal="center" vertical="top"/>
    </xf>
    <xf numFmtId="4" fontId="25" fillId="0" borderId="14" xfId="0" applyFont="1" applyBorder="1" applyAlignment="1">
      <alignment horizontal="center" vertical="top"/>
    </xf>
    <xf numFmtId="4" fontId="20" fillId="0" borderId="0" xfId="0" applyFont="1">
      <alignment vertical="top"/>
    </xf>
    <xf numFmtId="4" fontId="20" fillId="0" borderId="14" xfId="0" applyFont="1" applyBorder="1" applyAlignment="1">
      <alignment horizontal="right" vertical="top"/>
    </xf>
    <xf numFmtId="4" fontId="20" fillId="0" borderId="0" xfId="0" applyFont="1" applyAlignment="1">
      <alignment horizontal="right" vertical="top"/>
    </xf>
    <xf numFmtId="4" fontId="25" fillId="0" borderId="0" xfId="0" applyFont="1" applyAlignment="1">
      <alignment horizontal="right" vertical="top"/>
    </xf>
    <xf numFmtId="4" fontId="25" fillId="0" borderId="14" xfId="0" applyFont="1" applyBorder="1" applyAlignment="1">
      <alignment horizontal="right" vertical="top"/>
    </xf>
    <xf numFmtId="4" fontId="25" fillId="24" borderId="15" xfId="43" applyNumberFormat="1" applyFont="1" applyFill="1" applyBorder="1" applyAlignment="1">
      <alignment horizontal="right" vertical="top"/>
    </xf>
    <xf numFmtId="4" fontId="25" fillId="24" borderId="0" xfId="0" applyFont="1" applyFill="1" applyAlignment="1">
      <alignment horizontal="justify" vertical="top"/>
    </xf>
    <xf numFmtId="4" fontId="25" fillId="24" borderId="0" xfId="0" applyFont="1" applyFill="1" applyAlignment="1">
      <alignment horizontal="right" vertical="top"/>
    </xf>
    <xf numFmtId="4" fontId="25" fillId="24" borderId="17" xfId="0" applyFont="1" applyFill="1" applyBorder="1" applyAlignment="1">
      <alignment horizontal="center" vertical="center"/>
    </xf>
    <xf numFmtId="4" fontId="20" fillId="0" borderId="0" xfId="0" applyFont="1" applyAlignment="1">
      <alignment horizontal="center" vertical="top"/>
    </xf>
    <xf numFmtId="4" fontId="25" fillId="24" borderId="14" xfId="0" applyFont="1" applyFill="1" applyBorder="1" applyAlignment="1">
      <alignment horizontal="right" vertical="top"/>
    </xf>
    <xf numFmtId="4" fontId="25" fillId="0" borderId="0" xfId="0" applyFont="1" applyAlignment="1">
      <alignment horizontal="center" vertical="top"/>
    </xf>
    <xf numFmtId="4" fontId="26" fillId="0" borderId="0" xfId="0" applyFont="1">
      <alignment vertical="top"/>
    </xf>
    <xf numFmtId="4" fontId="27" fillId="24" borderId="0" xfId="0" applyFont="1" applyFill="1" applyAlignment="1">
      <alignment horizontal="right" vertical="top"/>
    </xf>
    <xf numFmtId="4" fontId="20" fillId="0" borderId="0" xfId="0" applyFont="1" applyAlignment="1">
      <alignment horizontal="justify" vertical="top"/>
    </xf>
    <xf numFmtId="4" fontId="20" fillId="0" borderId="13" xfId="0" applyFont="1" applyBorder="1" applyAlignment="1">
      <alignment horizontal="right" vertical="top"/>
    </xf>
    <xf numFmtId="4" fontId="25" fillId="24" borderId="0" xfId="0" applyFont="1" applyFill="1">
      <alignment vertical="top"/>
    </xf>
    <xf numFmtId="4" fontId="25" fillId="0" borderId="16" xfId="0" applyFont="1" applyBorder="1" applyAlignment="1">
      <alignment horizontal="center" vertical="top"/>
    </xf>
    <xf numFmtId="4" fontId="25" fillId="0" borderId="16" xfId="0" applyFont="1" applyBorder="1" applyAlignment="1">
      <alignment horizontal="right" vertical="top"/>
    </xf>
    <xf numFmtId="4" fontId="20" fillId="0" borderId="26" xfId="0" applyFont="1" applyBorder="1" applyAlignment="1">
      <alignment horizontal="right" vertical="top"/>
    </xf>
    <xf numFmtId="4" fontId="25" fillId="24" borderId="17" xfId="0" applyFont="1" applyFill="1" applyBorder="1" applyAlignment="1">
      <alignment horizontal="center" vertical="center" wrapText="1"/>
    </xf>
    <xf numFmtId="4" fontId="25" fillId="0" borderId="26" xfId="0" applyFont="1" applyBorder="1" applyAlignment="1">
      <alignment horizontal="center" vertical="top" wrapText="1"/>
    </xf>
    <xf numFmtId="4" fontId="28" fillId="0" borderId="0" xfId="0" applyFont="1" applyAlignment="1">
      <alignment horizontal="center" vertical="top" wrapText="1"/>
    </xf>
    <xf numFmtId="0" fontId="28" fillId="0" borderId="14" xfId="0" applyNumberFormat="1" applyFont="1" applyBorder="1" applyAlignment="1">
      <alignment horizontal="center" vertical="top"/>
    </xf>
    <xf numFmtId="4" fontId="28" fillId="0" borderId="0" xfId="0" applyFont="1" applyAlignment="1">
      <alignment horizontal="justify" vertical="top"/>
    </xf>
    <xf numFmtId="0" fontId="25" fillId="0" borderId="14" xfId="0" applyNumberFormat="1" applyFont="1" applyBorder="1" applyAlignment="1">
      <alignment horizontal="center" vertical="top"/>
    </xf>
    <xf numFmtId="4" fontId="25" fillId="0" borderId="0" xfId="0" applyFont="1" applyAlignment="1">
      <alignment horizontal="justify" vertical="top" wrapText="1"/>
    </xf>
    <xf numFmtId="0" fontId="25" fillId="24" borderId="14" xfId="0" applyNumberFormat="1" applyFont="1" applyFill="1" applyBorder="1" applyAlignment="1">
      <alignment horizontal="center" vertical="top"/>
    </xf>
    <xf numFmtId="4" fontId="28" fillId="0" borderId="0" xfId="0" applyFont="1" applyAlignment="1">
      <alignment horizontal="justify" vertical="top" wrapText="1"/>
    </xf>
    <xf numFmtId="4" fontId="25" fillId="0" borderId="0" xfId="0" applyFont="1" applyAlignment="1">
      <alignment vertical="top" wrapText="1"/>
    </xf>
    <xf numFmtId="0" fontId="25" fillId="0" borderId="16" xfId="0" applyNumberFormat="1" applyFont="1" applyBorder="1" applyAlignment="1">
      <alignment horizontal="center" vertical="top"/>
    </xf>
    <xf numFmtId="4" fontId="25" fillId="0" borderId="10" xfId="0" applyFont="1" applyBorder="1" applyAlignment="1">
      <alignment horizontal="justify" vertical="top" wrapText="1"/>
    </xf>
    <xf numFmtId="4" fontId="25" fillId="24" borderId="16" xfId="43" applyNumberFormat="1" applyFont="1" applyFill="1" applyBorder="1" applyAlignment="1">
      <alignment horizontal="right" vertical="top"/>
    </xf>
    <xf numFmtId="0" fontId="25" fillId="24" borderId="0" xfId="0" applyNumberFormat="1" applyFont="1" applyFill="1" applyAlignment="1">
      <alignment horizontal="center" vertical="top"/>
    </xf>
    <xf numFmtId="4" fontId="25" fillId="24" borderId="0" xfId="0" applyFont="1" applyFill="1" applyAlignment="1">
      <alignment horizontal="center" vertical="top"/>
    </xf>
    <xf numFmtId="49" fontId="30" fillId="24" borderId="14" xfId="0" applyNumberFormat="1" applyFont="1" applyFill="1" applyBorder="1" applyAlignment="1">
      <alignment horizontal="center" vertical="top"/>
    </xf>
    <xf numFmtId="49" fontId="30" fillId="24" borderId="0" xfId="0" applyNumberFormat="1" applyFont="1" applyFill="1" applyAlignment="1">
      <alignment horizontal="center" vertical="top"/>
    </xf>
    <xf numFmtId="4" fontId="28" fillId="24" borderId="13" xfId="0" applyFont="1" applyFill="1" applyBorder="1" applyAlignment="1">
      <alignment horizontal="center" vertical="top"/>
    </xf>
    <xf numFmtId="0" fontId="25" fillId="24" borderId="27" xfId="0" applyNumberFormat="1" applyFont="1" applyFill="1" applyBorder="1" applyAlignment="1">
      <alignment horizontal="right" vertical="top"/>
    </xf>
    <xf numFmtId="4" fontId="25" fillId="24" borderId="28" xfId="0" applyFont="1" applyFill="1" applyBorder="1" applyAlignment="1">
      <alignment horizontal="right" vertical="top"/>
    </xf>
    <xf numFmtId="0" fontId="25" fillId="24" borderId="28" xfId="0" applyNumberFormat="1" applyFont="1" applyFill="1" applyBorder="1" applyAlignment="1">
      <alignment horizontal="right" vertical="top"/>
    </xf>
    <xf numFmtId="4" fontId="27" fillId="24" borderId="16" xfId="0" applyFont="1" applyFill="1" applyBorder="1" applyAlignment="1">
      <alignment horizontal="center" vertical="top"/>
    </xf>
    <xf numFmtId="4" fontId="26" fillId="24" borderId="10" xfId="0" applyFont="1" applyFill="1" applyBorder="1" applyAlignment="1">
      <alignment horizontal="right" vertical="top"/>
    </xf>
    <xf numFmtId="4" fontId="33" fillId="24" borderId="24" xfId="0" applyFont="1" applyFill="1" applyBorder="1" applyAlignment="1">
      <alignment horizontal="left" vertical="top"/>
    </xf>
    <xf numFmtId="0" fontId="28" fillId="24" borderId="0" xfId="0" applyNumberFormat="1" applyFont="1" applyFill="1" applyAlignment="1">
      <alignment horizontal="center" vertical="top"/>
    </xf>
    <xf numFmtId="4" fontId="27" fillId="24" borderId="12" xfId="0" applyFont="1" applyFill="1" applyBorder="1" applyAlignment="1">
      <alignment horizontal="right" vertical="top"/>
    </xf>
    <xf numFmtId="4" fontId="27" fillId="24" borderId="11" xfId="0" applyFont="1" applyFill="1" applyBorder="1" applyAlignment="1">
      <alignment horizontal="right" vertical="top"/>
    </xf>
    <xf numFmtId="0" fontId="25" fillId="24" borderId="0" xfId="0" applyNumberFormat="1" applyFont="1" applyFill="1">
      <alignment vertical="top"/>
    </xf>
    <xf numFmtId="4" fontId="25" fillId="24" borderId="0" xfId="44" applyNumberFormat="1" applyFont="1" applyFill="1" applyAlignment="1">
      <alignment horizontal="right" vertical="top"/>
    </xf>
    <xf numFmtId="4" fontId="25" fillId="24" borderId="17" xfId="44" applyNumberFormat="1" applyFont="1" applyFill="1" applyBorder="1" applyAlignment="1">
      <alignment horizontal="right" vertical="top"/>
    </xf>
    <xf numFmtId="4" fontId="25" fillId="24" borderId="17" xfId="44" applyNumberFormat="1" applyFont="1" applyFill="1" applyBorder="1" applyAlignment="1">
      <alignment vertical="top"/>
    </xf>
    <xf numFmtId="0" fontId="20" fillId="24" borderId="0" xfId="0" applyNumberFormat="1" applyFont="1" applyFill="1" applyAlignment="1">
      <alignment horizontal="center" vertical="top"/>
    </xf>
    <xf numFmtId="4" fontId="20" fillId="24" borderId="0" xfId="0" applyFont="1" applyFill="1" applyAlignment="1">
      <alignment horizontal="justify" vertical="top"/>
    </xf>
    <xf numFmtId="4" fontId="20" fillId="24" borderId="0" xfId="0" applyFont="1" applyFill="1">
      <alignment vertical="top"/>
    </xf>
    <xf numFmtId="4" fontId="20" fillId="24" borderId="0" xfId="0" applyFont="1" applyFill="1" applyAlignment="1">
      <alignment horizontal="right" vertical="top"/>
    </xf>
    <xf numFmtId="0" fontId="20" fillId="0" borderId="0" xfId="0" applyNumberFormat="1" applyFont="1" applyAlignment="1">
      <alignment horizontal="center" vertical="top"/>
    </xf>
    <xf numFmtId="4" fontId="0" fillId="0" borderId="16" xfId="0" applyBorder="1" applyAlignment="1">
      <alignment horizontal="right" vertical="top"/>
    </xf>
    <xf numFmtId="4" fontId="34" fillId="0" borderId="14" xfId="0" applyFont="1" applyBorder="1" applyAlignment="1">
      <alignment horizontal="left" vertical="center" wrapText="1"/>
    </xf>
    <xf numFmtId="4" fontId="34" fillId="0" borderId="26" xfId="0" applyFont="1" applyBorder="1" applyAlignment="1">
      <alignment horizontal="center" vertical="center" wrapText="1"/>
    </xf>
    <xf numFmtId="4" fontId="25" fillId="0" borderId="14" xfId="0" applyFont="1" applyBorder="1" applyAlignment="1">
      <alignment horizontal="center" vertical="top" wrapText="1"/>
    </xf>
    <xf numFmtId="4" fontId="25" fillId="0" borderId="0" xfId="0" applyFont="1" applyAlignment="1">
      <alignment horizontal="left" vertical="top" wrapText="1"/>
    </xf>
    <xf numFmtId="4" fontId="32" fillId="0" borderId="0" xfId="0" applyFont="1" applyAlignment="1">
      <alignment horizontal="justify" vertical="top"/>
    </xf>
    <xf numFmtId="4" fontId="25" fillId="0" borderId="0" xfId="0" applyFont="1" applyAlignment="1">
      <alignment horizontal="justify" vertical="top"/>
    </xf>
    <xf numFmtId="0" fontId="0" fillId="24" borderId="27" xfId="0" applyNumberFormat="1" applyFont="1" applyFill="1" applyBorder="1" applyAlignment="1">
      <alignment horizontal="justify" vertical="top"/>
    </xf>
    <xf numFmtId="4" fontId="0" fillId="24" borderId="27" xfId="0" applyFont="1" applyFill="1" applyBorder="1" applyAlignment="1">
      <alignment horizontal="justify" vertical="top"/>
    </xf>
    <xf numFmtId="4" fontId="0" fillId="24" borderId="10" xfId="0" applyFont="1" applyFill="1" applyBorder="1" applyAlignment="1">
      <alignment horizontal="right" vertical="top"/>
    </xf>
    <xf numFmtId="0" fontId="25" fillId="24" borderId="0" xfId="0" applyNumberFormat="1" applyFont="1" applyFill="1" applyAlignment="1">
      <alignment vertical="top"/>
    </xf>
    <xf numFmtId="4" fontId="28" fillId="0" borderId="0" xfId="0" applyFont="1" applyAlignment="1">
      <alignment vertical="top"/>
    </xf>
    <xf numFmtId="4" fontId="25" fillId="0" borderId="0" xfId="0" applyFont="1" applyAlignment="1">
      <alignment vertical="top"/>
    </xf>
    <xf numFmtId="4" fontId="20" fillId="0" borderId="0" xfId="0" applyFont="1" applyAlignment="1">
      <alignment vertical="top"/>
    </xf>
    <xf numFmtId="4" fontId="25" fillId="24" borderId="18" xfId="0" applyFont="1" applyFill="1" applyBorder="1" applyAlignment="1">
      <alignment horizontal="center" vertical="center" wrapText="1"/>
    </xf>
    <xf numFmtId="4" fontId="25" fillId="24" borderId="19" xfId="0" applyFont="1" applyFill="1" applyBorder="1" applyAlignment="1">
      <alignment horizontal="center" vertical="center" wrapText="1"/>
    </xf>
    <xf numFmtId="4" fontId="31" fillId="0" borderId="21" xfId="0" applyFont="1" applyBorder="1" applyAlignment="1">
      <alignment horizontal="justify" vertical="center" wrapText="1"/>
    </xf>
    <xf numFmtId="4" fontId="31" fillId="0" borderId="22" xfId="0" applyFont="1" applyBorder="1" applyAlignment="1">
      <alignment horizontal="justify" vertical="center" wrapText="1"/>
    </xf>
    <xf numFmtId="4" fontId="31" fillId="0" borderId="25" xfId="0" applyFont="1" applyBorder="1" applyAlignment="1">
      <alignment horizontal="justify" vertical="center" wrapText="1"/>
    </xf>
    <xf numFmtId="4" fontId="31" fillId="0" borderId="13" xfId="0" applyFont="1" applyBorder="1" applyAlignment="1">
      <alignment horizontal="justify" vertical="center" wrapText="1"/>
    </xf>
    <xf numFmtId="4" fontId="31" fillId="0" borderId="23" xfId="0" applyFont="1" applyBorder="1" applyAlignment="1">
      <alignment horizontal="justify" vertical="center" wrapText="1"/>
    </xf>
    <xf numFmtId="4" fontId="31" fillId="0" borderId="24" xfId="0" applyFont="1" applyBorder="1" applyAlignment="1">
      <alignment horizontal="justify" vertical="center" wrapText="1"/>
    </xf>
    <xf numFmtId="4" fontId="28" fillId="24" borderId="18" xfId="0" applyFont="1" applyFill="1" applyBorder="1" applyAlignment="1">
      <alignment horizontal="justify" vertical="center"/>
    </xf>
    <xf numFmtId="4" fontId="28" fillId="24" borderId="20" xfId="0" applyFont="1" applyFill="1" applyBorder="1" applyAlignment="1">
      <alignment horizontal="justify" vertical="center"/>
    </xf>
    <xf numFmtId="49" fontId="30" fillId="24" borderId="18" xfId="0" applyNumberFormat="1" applyFont="1" applyFill="1" applyBorder="1" applyAlignment="1">
      <alignment horizontal="center" vertical="top"/>
    </xf>
    <xf numFmtId="49" fontId="30" fillId="24" borderId="19" xfId="0" applyNumberFormat="1" applyFont="1" applyFill="1" applyBorder="1" applyAlignment="1">
      <alignment horizontal="center" vertical="top"/>
    </xf>
    <xf numFmtId="49" fontId="30" fillId="24" borderId="20" xfId="0" applyNumberFormat="1" applyFont="1" applyFill="1" applyBorder="1" applyAlignment="1">
      <alignment horizontal="center" vertical="top"/>
    </xf>
    <xf numFmtId="49" fontId="29" fillId="24" borderId="18" xfId="0" applyNumberFormat="1" applyFont="1" applyFill="1" applyBorder="1" applyAlignment="1">
      <alignment horizontal="center" vertical="center" wrapText="1"/>
    </xf>
    <xf numFmtId="49" fontId="29" fillId="24" borderId="19" xfId="0" applyNumberFormat="1" applyFont="1" applyFill="1" applyBorder="1" applyAlignment="1">
      <alignment horizontal="center" vertical="center" wrapText="1"/>
    </xf>
    <xf numFmtId="49" fontId="29" fillId="24" borderId="20" xfId="0" applyNumberFormat="1" applyFont="1" applyFill="1" applyBorder="1" applyAlignment="1">
      <alignment horizontal="center" vertical="center" wrapText="1"/>
    </xf>
    <xf numFmtId="4" fontId="29" fillId="24" borderId="18" xfId="0" applyFont="1" applyFill="1" applyBorder="1" applyAlignment="1">
      <alignment horizontal="center" vertical="center" wrapText="1"/>
    </xf>
    <xf numFmtId="4" fontId="29" fillId="24" borderId="19" xfId="0" applyFont="1" applyFill="1" applyBorder="1" applyAlignment="1">
      <alignment horizontal="center" vertical="center" wrapText="1"/>
    </xf>
    <xf numFmtId="4" fontId="29" fillId="24" borderId="19" xfId="0" applyFont="1" applyFill="1" applyBorder="1" applyAlignment="1">
      <alignment horizontal="center" vertical="center"/>
    </xf>
    <xf numFmtId="4" fontId="29" fillId="24" borderId="20" xfId="0" applyFont="1" applyFill="1" applyBorder="1" applyAlignment="1">
      <alignment horizontal="center" vertical="center"/>
    </xf>
    <xf numFmtId="0" fontId="0" fillId="24" borderId="14" xfId="0" applyNumberFormat="1" applyFont="1" applyFill="1" applyBorder="1" applyAlignment="1">
      <alignment horizontal="center" vertical="top"/>
    </xf>
    <xf numFmtId="0" fontId="0" fillId="24" borderId="29" xfId="0" applyNumberFormat="1" applyFont="1" applyFill="1" applyBorder="1" applyAlignment="1">
      <alignment horizontal="left" vertical="top"/>
    </xf>
    <xf numFmtId="0" fontId="0" fillId="24" borderId="27" xfId="0" applyNumberFormat="1" applyFont="1" applyFill="1" applyBorder="1" applyAlignment="1">
      <alignment horizontal="left" vertical="top"/>
    </xf>
    <xf numFmtId="0" fontId="0" fillId="24" borderId="27" xfId="0" applyNumberFormat="1" applyFont="1" applyFill="1" applyBorder="1">
      <alignment vertical="top"/>
    </xf>
    <xf numFmtId="0" fontId="0" fillId="24" borderId="27" xfId="0" applyNumberFormat="1" applyFont="1" applyFill="1" applyBorder="1" applyAlignment="1">
      <alignment horizontal="left" vertical="top"/>
    </xf>
    <xf numFmtId="4" fontId="0" fillId="24" borderId="10" xfId="0" applyFont="1" applyFill="1" applyBorder="1">
      <alignment vertical="top"/>
    </xf>
  </cellXfs>
  <cellStyles count="46">
    <cellStyle name="20 % - Accent1" xfId="1" builtinId="30" customBuiltin="1"/>
    <cellStyle name="20 % - Accent2" xfId="2" builtinId="34" customBuiltin="1"/>
    <cellStyle name="20 % - Accent3" xfId="3" builtinId="38" customBuiltin="1"/>
    <cellStyle name="20 % - Accent4" xfId="4" builtinId="42" customBuiltin="1"/>
    <cellStyle name="20 % - Accent5" xfId="5" builtinId="46" customBuiltin="1"/>
    <cellStyle name="20 % - Accent6" xfId="6" builtinId="50" customBuiltin="1"/>
    <cellStyle name="40 % - Accent1" xfId="7" builtinId="31" customBuiltin="1"/>
    <cellStyle name="40 % - Accent2" xfId="8" builtinId="35" customBuiltin="1"/>
    <cellStyle name="40 % - Accent3" xfId="9" builtinId="39" customBuiltin="1"/>
    <cellStyle name="40 % - Accent4" xfId="10" builtinId="43" customBuiltin="1"/>
    <cellStyle name="40 % - Accent5" xfId="11" builtinId="47" customBuiltin="1"/>
    <cellStyle name="40 % - Accent6" xfId="12" builtinId="51" customBuiltin="1"/>
    <cellStyle name="60 % - Accent1" xfId="13" builtinId="32" customBuiltin="1"/>
    <cellStyle name="60 % - Accent2" xfId="14" builtinId="36" customBuiltin="1"/>
    <cellStyle name="60 % - Accent3" xfId="15" builtinId="40" customBuiltin="1"/>
    <cellStyle name="60 % - Accent4" xfId="16" builtinId="44" customBuiltin="1"/>
    <cellStyle name="60 % - Accent5" xfId="17" builtinId="48" customBuiltin="1"/>
    <cellStyle name="60 %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Avertissement" xfId="25" builtinId="11" customBuiltin="1"/>
    <cellStyle name="Calcul" xfId="26" builtinId="22" customBuiltin="1"/>
    <cellStyle name="Cellule liée" xfId="27" builtinId="24" customBuiltin="1"/>
    <cellStyle name="Entrée" xfId="29" builtinId="20" customBuiltin="1"/>
    <cellStyle name="Euro" xfId="30" xr:uid="{00000000-0005-0000-0000-00001D000000}"/>
    <cellStyle name="Insatisfaisant" xfId="31" builtinId="27" customBuiltin="1"/>
    <cellStyle name="Milliers" xfId="43" builtinId="3"/>
    <cellStyle name="Milliers 2" xfId="45" xr:uid="{00000000-0005-0000-0000-000031000000}"/>
    <cellStyle name="Neutre" xfId="32" builtinId="28" customBuiltin="1"/>
    <cellStyle name="Normal" xfId="0" builtinId="0"/>
    <cellStyle name="Normal_ESTIM REF bernard trans" xfId="44" xr:uid="{00000000-0005-0000-0000-000022000000}"/>
    <cellStyle name="Note" xfId="28" builtinId="10" customBuiltin="1"/>
    <cellStyle name="Satisfaisant" xfId="33" builtinId="26" customBuiltin="1"/>
    <cellStyle name="Sortie" xfId="34" builtinId="21" customBuiltin="1"/>
    <cellStyle name="Texte explicatif" xfId="35" builtinId="53" customBuiltin="1"/>
    <cellStyle name="Titre" xfId="36" builtinId="15" customBuiltin="1"/>
    <cellStyle name="Titre 1" xfId="37" builtinId="16" customBuiltin="1"/>
    <cellStyle name="Titre 2" xfId="38" builtinId="17" customBuiltin="1"/>
    <cellStyle name="Titre 3" xfId="39" builtinId="18" customBuiltin="1"/>
    <cellStyle name="Titre 4" xfId="40" builtinId="19" customBuiltin="1"/>
    <cellStyle name="Total" xfId="41" builtinId="25" customBuiltin="1"/>
    <cellStyle name="Vérification" xfId="42" builtinId="23"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549275</xdr:colOff>
      <xdr:row>15</xdr:row>
      <xdr:rowOff>95250</xdr:rowOff>
    </xdr:from>
    <xdr:to>
      <xdr:col>0</xdr:col>
      <xdr:colOff>5692911</xdr:colOff>
      <xdr:row>29</xdr:row>
      <xdr:rowOff>114300</xdr:rowOff>
    </xdr:to>
    <xdr:pic>
      <xdr:nvPicPr>
        <xdr:cNvPr id="2" name="Image 1">
          <a:extLst>
            <a:ext uri="{FF2B5EF4-FFF2-40B4-BE49-F238E27FC236}">
              <a16:creationId xmlns:a16="http://schemas.microsoft.com/office/drawing/2014/main" id="{D4A8EC81-A185-464D-A14E-B8FF9D386C03}"/>
            </a:ext>
          </a:extLst>
        </xdr:cNvPr>
        <xdr:cNvPicPr>
          <a:picLocks noChangeAspect="1"/>
        </xdr:cNvPicPr>
      </xdr:nvPicPr>
      <xdr:blipFill rotWithShape="1">
        <a:blip xmlns:r="http://schemas.openxmlformats.org/officeDocument/2006/relationships" r:embed="rId1"/>
        <a:srcRect l="362" t="32470" r="13398" b="31424"/>
        <a:stretch/>
      </xdr:blipFill>
      <xdr:spPr>
        <a:xfrm>
          <a:off x="549275" y="2257425"/>
          <a:ext cx="5143636" cy="2019300"/>
        </a:xfrm>
        <a:prstGeom prst="rect">
          <a:avLst/>
        </a:prstGeom>
      </xdr:spPr>
    </xdr:pic>
    <xdr:clientData/>
  </xdr:twoCellAnchor>
  <xdr:twoCellAnchor editAs="oneCell">
    <xdr:from>
      <xdr:col>0</xdr:col>
      <xdr:colOff>895350</xdr:colOff>
      <xdr:row>0</xdr:row>
      <xdr:rowOff>28575</xdr:rowOff>
    </xdr:from>
    <xdr:to>
      <xdr:col>0</xdr:col>
      <xdr:colOff>5572125</xdr:colOff>
      <xdr:row>14</xdr:row>
      <xdr:rowOff>114300</xdr:rowOff>
    </xdr:to>
    <xdr:pic>
      <xdr:nvPicPr>
        <xdr:cNvPr id="3" name="Image 2">
          <a:extLst>
            <a:ext uri="{FF2B5EF4-FFF2-40B4-BE49-F238E27FC236}">
              <a16:creationId xmlns:a16="http://schemas.microsoft.com/office/drawing/2014/main" id="{D999FC9F-F987-428B-9EC2-C1DD67C8DDB0}"/>
            </a:ext>
          </a:extLst>
        </xdr:cNvPr>
        <xdr:cNvPicPr>
          <a:picLocks noChangeAspect="1"/>
        </xdr:cNvPicPr>
      </xdr:nvPicPr>
      <xdr:blipFill rotWithShape="1">
        <a:blip xmlns:r="http://schemas.openxmlformats.org/officeDocument/2006/relationships" r:embed="rId2"/>
        <a:srcRect t="2432" b="5221"/>
        <a:stretch/>
      </xdr:blipFill>
      <xdr:spPr>
        <a:xfrm>
          <a:off x="895350" y="28575"/>
          <a:ext cx="4676775" cy="2105025"/>
        </a:xfrm>
        <a:prstGeom prst="rect">
          <a:avLst/>
        </a:prstGeom>
      </xdr:spPr>
    </xdr:pic>
    <xdr:clientData/>
  </xdr:twoCellAnchor>
  <xdr:twoCellAnchor editAs="oneCell">
    <xdr:from>
      <xdr:col>0</xdr:col>
      <xdr:colOff>266700</xdr:colOff>
      <xdr:row>30</xdr:row>
      <xdr:rowOff>47625</xdr:rowOff>
    </xdr:from>
    <xdr:to>
      <xdr:col>0</xdr:col>
      <xdr:colOff>6096662</xdr:colOff>
      <xdr:row>56</xdr:row>
      <xdr:rowOff>53952</xdr:rowOff>
    </xdr:to>
    <xdr:pic>
      <xdr:nvPicPr>
        <xdr:cNvPr id="4" name="Image 3">
          <a:extLst>
            <a:ext uri="{FF2B5EF4-FFF2-40B4-BE49-F238E27FC236}">
              <a16:creationId xmlns:a16="http://schemas.microsoft.com/office/drawing/2014/main" id="{36388C92-74D1-426F-B3DF-F6504F88BE82}"/>
            </a:ext>
          </a:extLst>
        </xdr:cNvPr>
        <xdr:cNvPicPr>
          <a:picLocks noChangeAspect="1"/>
        </xdr:cNvPicPr>
      </xdr:nvPicPr>
      <xdr:blipFill>
        <a:blip xmlns:r="http://schemas.openxmlformats.org/officeDocument/2006/relationships" r:embed="rId3"/>
        <a:stretch>
          <a:fillRect/>
        </a:stretch>
      </xdr:blipFill>
      <xdr:spPr>
        <a:xfrm>
          <a:off x="266700" y="4352925"/>
          <a:ext cx="5829962" cy="4102077"/>
        </a:xfrm>
        <a:prstGeom prst="rect">
          <a:avLst/>
        </a:prstGeom>
      </xdr:spPr>
    </xdr:pic>
    <xdr:clientData/>
  </xdr:twoCellAnchor>
</xdr:wsDr>
</file>

<file path=xl/theme/_rels/theme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theme/theme1.xml><?xml version="1.0" encoding="utf-8"?>
<a:theme xmlns:a="http://schemas.openxmlformats.org/drawingml/2006/main" name="Promenade">
  <a:themeElements>
    <a:clrScheme name="Médian">
      <a:dk1>
        <a:sysClr val="windowText" lastClr="000000"/>
      </a:dk1>
      <a:lt1>
        <a:sysClr val="window" lastClr="FFFFFF"/>
      </a:lt1>
      <a:dk2>
        <a:srgbClr val="775F55"/>
      </a:dk2>
      <a:lt2>
        <a:srgbClr val="EBDDC3"/>
      </a:lt2>
      <a:accent1>
        <a:srgbClr val="94B6D2"/>
      </a:accent1>
      <a:accent2>
        <a:srgbClr val="DD8047"/>
      </a:accent2>
      <a:accent3>
        <a:srgbClr val="A5AB81"/>
      </a:accent3>
      <a:accent4>
        <a:srgbClr val="D8B25C"/>
      </a:accent4>
      <a:accent5>
        <a:srgbClr val="7BA79D"/>
      </a:accent5>
      <a:accent6>
        <a:srgbClr val="968C8C"/>
      </a:accent6>
      <a:hlink>
        <a:srgbClr val="F7B615"/>
      </a:hlink>
      <a:folHlink>
        <a:srgbClr val="704404"/>
      </a:folHlink>
    </a:clrScheme>
    <a:fontScheme name="Promenade">
      <a:majorFont>
        <a:latin typeface="Franklin Gothic Medium"/>
        <a:ea typeface=""/>
        <a:cs typeface=""/>
        <a:font script="Jpan" typeface="HG創英角ｺﾞｼｯｸUB"/>
        <a:font script="Hang" typeface="돋움"/>
        <a:font script="Hans" typeface="隶书"/>
        <a:font script="Hant" typeface="微軟正黑體"/>
        <a:font script="Arab" typeface="Tahoma"/>
        <a:font script="Hebr" typeface="Aharoni"/>
        <a:font script="Thai" typeface="Lily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ajorFont>
      <a:minorFont>
        <a:latin typeface="Franklin Gothic Book"/>
        <a:ea typeface=""/>
        <a:cs typeface=""/>
        <a:font script="Jpan" typeface="HGｺﾞｼｯｸE"/>
        <a:font script="Hang" typeface="돋움"/>
        <a:font script="Hans" typeface="华文楷体"/>
        <a:font script="Hant" typeface="微軟正黑體"/>
        <a:font script="Arab" typeface="Tahoma"/>
        <a:font script="Hebr" typeface="Aharoni"/>
        <a:font script="Thai" typeface="Lily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minorFont>
    </a:fontScheme>
    <a:fmtScheme name="Promenade">
      <a:fillStyleLst>
        <a:solidFill>
          <a:schemeClr val="phClr"/>
        </a:solidFill>
        <a:gradFill rotWithShape="1">
          <a:gsLst>
            <a:gs pos="0">
              <a:schemeClr val="phClr">
                <a:tint val="30000"/>
                <a:satMod val="250000"/>
              </a:schemeClr>
            </a:gs>
            <a:gs pos="72000">
              <a:schemeClr val="phClr">
                <a:tint val="75000"/>
                <a:satMod val="210000"/>
              </a:schemeClr>
            </a:gs>
            <a:gs pos="100000">
              <a:schemeClr val="phClr">
                <a:tint val="85000"/>
                <a:satMod val="210000"/>
              </a:schemeClr>
            </a:gs>
          </a:gsLst>
          <a:lin ang="5400000" scaled="1"/>
        </a:gradFill>
        <a:gradFill rotWithShape="1">
          <a:gsLst>
            <a:gs pos="0">
              <a:schemeClr val="phClr">
                <a:tint val="75000"/>
                <a:shade val="85000"/>
                <a:satMod val="230000"/>
              </a:schemeClr>
            </a:gs>
            <a:gs pos="25000">
              <a:schemeClr val="phClr">
                <a:tint val="90000"/>
                <a:shade val="70000"/>
                <a:satMod val="220000"/>
              </a:schemeClr>
            </a:gs>
            <a:gs pos="50000">
              <a:schemeClr val="phClr">
                <a:tint val="90000"/>
                <a:shade val="58000"/>
                <a:satMod val="225000"/>
              </a:schemeClr>
            </a:gs>
            <a:gs pos="65000">
              <a:schemeClr val="phClr">
                <a:tint val="90000"/>
                <a:shade val="58000"/>
                <a:satMod val="225000"/>
              </a:schemeClr>
            </a:gs>
            <a:gs pos="80000">
              <a:schemeClr val="phClr">
                <a:tint val="90000"/>
                <a:shade val="69000"/>
                <a:satMod val="220000"/>
              </a:schemeClr>
            </a:gs>
            <a:gs pos="100000">
              <a:schemeClr val="phClr">
                <a:tint val="77000"/>
                <a:shade val="80000"/>
                <a:satMod val="230000"/>
              </a:schemeClr>
            </a:gs>
          </a:gsLst>
          <a:lin ang="5400000" scaled="1"/>
        </a:gradFill>
      </a:fillStyleLst>
      <a:lnStyleLst>
        <a:ln w="10000"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76200" dist="50800" dir="5400000" rotWithShape="0">
              <a:srgbClr val="4E3B30">
                <a:alpha val="60000"/>
              </a:srgbClr>
            </a:outerShdw>
          </a:effectLst>
        </a:effectStyle>
        <a:effectStyle>
          <a:effectLst>
            <a:outerShdw blurRad="76200" dist="50800" dir="5400000" rotWithShape="0">
              <a:srgbClr val="4E3B30">
                <a:alpha val="60000"/>
              </a:srgbClr>
            </a:outerShdw>
          </a:effectLst>
          <a:scene3d>
            <a:camera prst="orthographicFront">
              <a:rot lat="0" lon="0" rev="0"/>
            </a:camera>
            <a:lightRig rig="threePt" dir="tl">
              <a:rot lat="0" lon="0" rev="0"/>
            </a:lightRig>
          </a:scene3d>
          <a:sp3d prstMaterial="metal">
            <a:bevelT w="10000" h="10000"/>
          </a:sp3d>
        </a:effectStyle>
        <a:effectStyle>
          <a:effectLst>
            <a:outerShdw blurRad="76200" dist="50800" dir="5400000" rotWithShape="0">
              <a:srgbClr val="4E3B30">
                <a:alpha val="60000"/>
              </a:srgbClr>
            </a:outerShdw>
          </a:effectLst>
          <a:scene3d>
            <a:camera prst="obliqueTopLeft" fov="600000">
              <a:rot lat="0" lon="0" rev="0"/>
            </a:camera>
            <a:lightRig rig="balanced" dir="t">
              <a:rot lat="0" lon="0" rev="19200000"/>
            </a:lightRig>
          </a:scene3d>
          <a:sp3d contourW="12700" prstMaterial="matte">
            <a:bevelT w="60000" h="50800"/>
            <a:contourClr>
              <a:schemeClr val="phClr">
                <a:shade val="60000"/>
                <a:satMod val="110000"/>
              </a:schemeClr>
            </a:contourClr>
          </a:sp3d>
        </a:effectStyle>
      </a:effectStyleLst>
      <a:bgFillStyleLst>
        <a:solidFill>
          <a:schemeClr val="phClr"/>
        </a:solidFill>
        <a:blipFill>
          <a:blip xmlns:r="http://schemas.openxmlformats.org/officeDocument/2006/relationships" r:embed="rId1">
            <a:duotone>
              <a:schemeClr val="phClr">
                <a:shade val="90000"/>
                <a:satMod val="150000"/>
              </a:schemeClr>
              <a:schemeClr val="phClr">
                <a:tint val="88000"/>
                <a:satMod val="105000"/>
              </a:schemeClr>
            </a:duotone>
          </a:blip>
          <a:tile tx="0" ty="0" sx="95000" sy="95000" flip="none" algn="t"/>
        </a:blipFill>
        <a:blipFill>
          <a:blip xmlns:r="http://schemas.openxmlformats.org/officeDocument/2006/relationships" r:embed="rId2">
            <a:duotone>
              <a:schemeClr val="phClr">
                <a:shade val="30000"/>
                <a:satMod val="455000"/>
              </a:schemeClr>
              <a:schemeClr val="phClr">
                <a:tint val="95000"/>
                <a:satMod val="120000"/>
              </a:schemeClr>
            </a:duotone>
          </a:blip>
          <a:stretch>
            <a:fillRect/>
          </a:stretch>
        </a:blip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F09A1-C0CE-4D3F-B71F-2BF7E68860BE}">
  <dimension ref="A1:A66"/>
  <sheetViews>
    <sheetView showGridLines="0" tabSelected="1" view="pageBreakPreview" topLeftCell="A33" zoomScaleNormal="100" zoomScaleSheetLayoutView="100" workbookViewId="0">
      <selection activeCell="A68" sqref="A68"/>
    </sheetView>
  </sheetViews>
  <sheetFormatPr baseColWidth="10" defaultRowHeight="12" x14ac:dyDescent="0.2"/>
  <cols>
    <col min="1" max="1" width="122.33203125" style="2" customWidth="1"/>
    <col min="2" max="16384" width="12" style="3"/>
  </cols>
  <sheetData>
    <row r="1" spans="1:1" s="6" customFormat="1" ht="12" customHeight="1" x14ac:dyDescent="0.2">
      <c r="A1" s="8"/>
    </row>
    <row r="2" spans="1:1" s="4" customFormat="1" x14ac:dyDescent="0.2">
      <c r="A2" s="8"/>
    </row>
    <row r="3" spans="1:1" s="6" customFormat="1" ht="11.25" x14ac:dyDescent="0.2">
      <c r="A3" s="1"/>
    </row>
    <row r="4" spans="1:1" s="6" customFormat="1" ht="11.25" x14ac:dyDescent="0.2">
      <c r="A4" s="1"/>
    </row>
    <row r="5" spans="1:1" s="6" customFormat="1" ht="11.25" x14ac:dyDescent="0.2">
      <c r="A5" s="1"/>
    </row>
    <row r="6" spans="1:1" s="6" customFormat="1" ht="11.25" x14ac:dyDescent="0.2">
      <c r="A6" s="1"/>
    </row>
    <row r="7" spans="1:1" s="6" customFormat="1" ht="11.25" x14ac:dyDescent="0.2">
      <c r="A7" s="1"/>
    </row>
    <row r="8" spans="1:1" s="6" customFormat="1" ht="11.25" x14ac:dyDescent="0.2">
      <c r="A8" s="1"/>
    </row>
    <row r="9" spans="1:1" s="6" customFormat="1" ht="11.25" x14ac:dyDescent="0.2">
      <c r="A9" s="1"/>
    </row>
    <row r="10" spans="1:1" s="6" customFormat="1" ht="11.25" x14ac:dyDescent="0.2">
      <c r="A10" s="1"/>
    </row>
    <row r="11" spans="1:1" s="6" customFormat="1" ht="11.25" x14ac:dyDescent="0.2">
      <c r="A11" s="1"/>
    </row>
    <row r="12" spans="1:1" s="6" customFormat="1" ht="11.25" x14ac:dyDescent="0.2">
      <c r="A12" s="1"/>
    </row>
    <row r="13" spans="1:1" s="6" customFormat="1" ht="11.25" x14ac:dyDescent="0.2">
      <c r="A13" s="1"/>
    </row>
    <row r="14" spans="1:1" s="6" customFormat="1" ht="11.25" x14ac:dyDescent="0.2">
      <c r="A14" s="1"/>
    </row>
    <row r="15" spans="1:1" s="6" customFormat="1" ht="11.25" x14ac:dyDescent="0.2">
      <c r="A15" s="1"/>
    </row>
    <row r="16" spans="1:1" s="6" customFormat="1" ht="11.25" x14ac:dyDescent="0.2">
      <c r="A16" s="1"/>
    </row>
    <row r="17" spans="1:1" s="6" customFormat="1" ht="11.25" x14ac:dyDescent="0.2">
      <c r="A17" s="1"/>
    </row>
    <row r="18" spans="1:1" s="6" customFormat="1" ht="11.25" x14ac:dyDescent="0.2">
      <c r="A18" s="1"/>
    </row>
    <row r="19" spans="1:1" s="6" customFormat="1" ht="11.25" x14ac:dyDescent="0.2">
      <c r="A19" s="1"/>
    </row>
    <row r="20" spans="1:1" s="6" customFormat="1" ht="11.25" x14ac:dyDescent="0.2">
      <c r="A20" s="1"/>
    </row>
    <row r="21" spans="1:1" s="6" customFormat="1" ht="11.25" x14ac:dyDescent="0.2">
      <c r="A21" s="1"/>
    </row>
    <row r="22" spans="1:1" s="6" customFormat="1" ht="11.25" x14ac:dyDescent="0.2">
      <c r="A22" s="1"/>
    </row>
    <row r="23" spans="1:1" s="6" customFormat="1" ht="11.25" x14ac:dyDescent="0.2">
      <c r="A23" s="1"/>
    </row>
    <row r="24" spans="1:1" s="6" customFormat="1" ht="11.25" x14ac:dyDescent="0.2">
      <c r="A24" s="1"/>
    </row>
    <row r="25" spans="1:1" s="6" customFormat="1" ht="11.25" x14ac:dyDescent="0.2">
      <c r="A25" s="1"/>
    </row>
    <row r="26" spans="1:1" s="6" customFormat="1" ht="11.25" x14ac:dyDescent="0.2">
      <c r="A26" s="1"/>
    </row>
    <row r="27" spans="1:1" s="6" customFormat="1" ht="11.25" x14ac:dyDescent="0.2">
      <c r="A27" s="1"/>
    </row>
    <row r="28" spans="1:1" s="6" customFormat="1" ht="11.25" x14ac:dyDescent="0.2">
      <c r="A28" s="1"/>
    </row>
    <row r="29" spans="1:1" s="6" customFormat="1" ht="11.25" x14ac:dyDescent="0.2">
      <c r="A29" s="1"/>
    </row>
    <row r="30" spans="1:1" s="6" customFormat="1" ht="11.25" x14ac:dyDescent="0.2">
      <c r="A30" s="1"/>
    </row>
    <row r="31" spans="1:1" s="6" customFormat="1" ht="11.25" x14ac:dyDescent="0.2">
      <c r="A31" s="1"/>
    </row>
    <row r="32" spans="1:1" s="6" customFormat="1" ht="11.25" x14ac:dyDescent="0.2">
      <c r="A32" s="1"/>
    </row>
    <row r="33" spans="1:1" s="6" customFormat="1" ht="11.25" x14ac:dyDescent="0.2">
      <c r="A33" s="1"/>
    </row>
    <row r="34" spans="1:1" s="6" customFormat="1" ht="11.25" x14ac:dyDescent="0.2">
      <c r="A34" s="1"/>
    </row>
    <row r="35" spans="1:1" s="6" customFormat="1" ht="11.25" x14ac:dyDescent="0.2">
      <c r="A35" s="1"/>
    </row>
    <row r="36" spans="1:1" s="4" customFormat="1" x14ac:dyDescent="0.2"/>
    <row r="37" spans="1:1" s="4" customFormat="1" ht="12.75" x14ac:dyDescent="0.2">
      <c r="A37" s="7"/>
    </row>
    <row r="38" spans="1:1" s="4" customFormat="1" ht="12.75" x14ac:dyDescent="0.2">
      <c r="A38" s="7"/>
    </row>
    <row r="39" spans="1:1" s="4" customFormat="1" ht="12.75" x14ac:dyDescent="0.2">
      <c r="A39" s="7"/>
    </row>
    <row r="40" spans="1:1" s="6" customFormat="1" ht="12.75" x14ac:dyDescent="0.2">
      <c r="A40" s="7"/>
    </row>
    <row r="41" spans="1:1" s="6" customFormat="1" ht="12.75" x14ac:dyDescent="0.2">
      <c r="A41" s="7"/>
    </row>
    <row r="42" spans="1:1" s="6" customFormat="1" ht="12.75" x14ac:dyDescent="0.2">
      <c r="A42" s="7"/>
    </row>
    <row r="43" spans="1:1" s="6" customFormat="1" ht="12.75" x14ac:dyDescent="0.2">
      <c r="A43" s="7"/>
    </row>
    <row r="44" spans="1:1" s="6" customFormat="1" ht="12.75" x14ac:dyDescent="0.2">
      <c r="A44" s="7"/>
    </row>
    <row r="45" spans="1:1" s="6" customFormat="1" ht="12.75" x14ac:dyDescent="0.2">
      <c r="A45" s="7"/>
    </row>
    <row r="46" spans="1:1" s="6" customFormat="1" ht="12.75" x14ac:dyDescent="0.2">
      <c r="A46" s="7"/>
    </row>
    <row r="47" spans="1:1" s="6" customFormat="1" ht="12.75" x14ac:dyDescent="0.2">
      <c r="A47" s="7"/>
    </row>
    <row r="48" spans="1:1" s="4" customFormat="1" ht="12.75" x14ac:dyDescent="0.2">
      <c r="A48" s="7"/>
    </row>
    <row r="49" spans="1:1" s="6" customFormat="1" ht="12.75" x14ac:dyDescent="0.2">
      <c r="A49" s="7"/>
    </row>
    <row r="50" spans="1:1" s="4" customFormat="1" x14ac:dyDescent="0.2"/>
    <row r="51" spans="1:1" s="4" customFormat="1" ht="12.75" x14ac:dyDescent="0.2">
      <c r="A51" s="7"/>
    </row>
    <row r="52" spans="1:1" s="4" customFormat="1" ht="12.75" x14ac:dyDescent="0.2">
      <c r="A52" s="7"/>
    </row>
    <row r="53" spans="1:1" s="4" customFormat="1" ht="12.75" x14ac:dyDescent="0.2">
      <c r="A53" s="7"/>
    </row>
    <row r="54" spans="1:1" s="6" customFormat="1" ht="12.75" x14ac:dyDescent="0.2">
      <c r="A54" s="7"/>
    </row>
    <row r="55" spans="1:1" s="6" customFormat="1" ht="12.75" x14ac:dyDescent="0.2">
      <c r="A55" s="7"/>
    </row>
    <row r="56" spans="1:1" s="6" customFormat="1" ht="12.75" x14ac:dyDescent="0.2">
      <c r="A56" s="7"/>
    </row>
    <row r="57" spans="1:1" s="6" customFormat="1" ht="12.75" x14ac:dyDescent="0.2">
      <c r="A57" s="7"/>
    </row>
    <row r="58" spans="1:1" s="4" customFormat="1" ht="24.75" customHeight="1" x14ac:dyDescent="0.2">
      <c r="A58" s="70" t="s">
        <v>20</v>
      </c>
    </row>
    <row r="59" spans="1:1" s="4" customFormat="1" ht="22.5" customHeight="1" x14ac:dyDescent="0.2">
      <c r="A59" s="69" t="s">
        <v>101</v>
      </c>
    </row>
    <row r="60" spans="1:1" s="4" customFormat="1" ht="12.75" x14ac:dyDescent="0.2">
      <c r="A60" s="68" t="s">
        <v>103</v>
      </c>
    </row>
    <row r="61" spans="1:1" s="4" customFormat="1" ht="12.75" x14ac:dyDescent="0.2">
      <c r="A61" s="7"/>
    </row>
    <row r="62" spans="1:1" s="4" customFormat="1" ht="15" x14ac:dyDescent="0.2">
      <c r="A62" s="5"/>
    </row>
    <row r="63" spans="1:1" s="4" customFormat="1" x14ac:dyDescent="0.2"/>
    <row r="64" spans="1:1" s="4" customFormat="1" ht="15" x14ac:dyDescent="0.2">
      <c r="A64" s="5"/>
    </row>
    <row r="65" spans="1:1" ht="15" x14ac:dyDescent="0.2">
      <c r="A65" s="5"/>
    </row>
    <row r="66" spans="1:1" ht="15" x14ac:dyDescent="0.2">
      <c r="A66" s="5"/>
    </row>
  </sheetData>
  <pageMargins left="0.51181102362204722" right="0.51181102362204722" top="0.55118110236220474" bottom="0.5511811023622047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0CCA9-2EC7-4A8C-A786-B04A4F52D758}">
  <dimension ref="A1:G178"/>
  <sheetViews>
    <sheetView showGridLines="0" showZeros="0" tabSelected="1" view="pageBreakPreview" zoomScale="130" zoomScaleNormal="140" zoomScaleSheetLayoutView="130" workbookViewId="0">
      <pane xSplit="2" ySplit="2" topLeftCell="C67" activePane="bottomRight" state="frozen"/>
      <selection activeCell="A68" sqref="A68"/>
      <selection pane="topRight" activeCell="A68" sqref="A68"/>
      <selection pane="bottomLeft" activeCell="A68" sqref="A68"/>
      <selection pane="bottomRight" activeCell="A68" sqref="A68"/>
    </sheetView>
  </sheetViews>
  <sheetFormatPr baseColWidth="10" defaultRowHeight="11.25" x14ac:dyDescent="0.2"/>
  <cols>
    <col min="1" max="1" width="6.5" style="67" customWidth="1"/>
    <col min="2" max="2" width="54.33203125" style="26" customWidth="1"/>
    <col min="3" max="3" width="5.1640625" style="12" bestFit="1" customWidth="1"/>
    <col min="4" max="4" width="9.1640625" style="14" bestFit="1" customWidth="1"/>
    <col min="5" max="5" width="8.5" style="14" customWidth="1"/>
    <col min="6" max="6" width="9" style="14" customWidth="1"/>
    <col min="7" max="7" width="12.6640625" style="14" customWidth="1"/>
    <col min="8" max="16384" width="12" style="12"/>
  </cols>
  <sheetData>
    <row r="1" spans="1:7" ht="23.25" customHeight="1" x14ac:dyDescent="0.2">
      <c r="A1" s="95" t="s">
        <v>18</v>
      </c>
      <c r="B1" s="96"/>
      <c r="C1" s="97"/>
      <c r="D1" s="98" t="s">
        <v>102</v>
      </c>
      <c r="E1" s="99"/>
      <c r="F1" s="100"/>
      <c r="G1" s="101"/>
    </row>
    <row r="2" spans="1:7" s="23" customFormat="1" ht="34.5" x14ac:dyDescent="0.2">
      <c r="A2" s="82" t="s">
        <v>7</v>
      </c>
      <c r="B2" s="83"/>
      <c r="C2" s="20" t="s">
        <v>1</v>
      </c>
      <c r="D2" s="32" t="s">
        <v>10</v>
      </c>
      <c r="E2" s="32" t="s">
        <v>11</v>
      </c>
      <c r="F2" s="20" t="s">
        <v>3</v>
      </c>
      <c r="G2" s="20" t="s">
        <v>12</v>
      </c>
    </row>
    <row r="3" spans="1:7" s="21" customFormat="1" ht="15" customHeight="1" x14ac:dyDescent="0.2">
      <c r="A3" s="84" t="s">
        <v>17</v>
      </c>
      <c r="B3" s="85"/>
      <c r="C3" s="10"/>
      <c r="D3" s="13"/>
      <c r="E3" s="31"/>
      <c r="F3" s="14"/>
      <c r="G3" s="13"/>
    </row>
    <row r="4" spans="1:7" s="21" customFormat="1" ht="21.75" customHeight="1" x14ac:dyDescent="0.2">
      <c r="A4" s="86"/>
      <c r="B4" s="87"/>
      <c r="C4" s="10"/>
      <c r="D4" s="13"/>
      <c r="E4" s="13"/>
      <c r="F4" s="14"/>
      <c r="G4" s="13"/>
    </row>
    <row r="5" spans="1:7" s="21" customFormat="1" ht="15.75" customHeight="1" x14ac:dyDescent="0.2">
      <c r="A5" s="88"/>
      <c r="B5" s="89"/>
      <c r="C5" s="10"/>
      <c r="D5" s="13"/>
      <c r="E5" s="13"/>
      <c r="F5" s="14"/>
      <c r="G5" s="13"/>
    </row>
    <row r="6" spans="1:7" s="21" customFormat="1" ht="27.75" customHeight="1" x14ac:dyDescent="0.2">
      <c r="A6" s="90" t="s">
        <v>19</v>
      </c>
      <c r="B6" s="91"/>
      <c r="C6" s="11"/>
      <c r="D6" s="16"/>
      <c r="E6" s="16"/>
      <c r="F6" s="15"/>
      <c r="G6" s="9"/>
    </row>
    <row r="7" spans="1:7" s="21" customFormat="1" ht="12" x14ac:dyDescent="0.2">
      <c r="A7" s="33"/>
      <c r="B7" s="34"/>
      <c r="C7" s="11"/>
      <c r="D7" s="16"/>
      <c r="E7" s="16"/>
      <c r="F7" s="15"/>
      <c r="G7" s="9"/>
    </row>
    <row r="8" spans="1:7" s="21" customFormat="1" ht="12" x14ac:dyDescent="0.2">
      <c r="A8" s="35">
        <v>40</v>
      </c>
      <c r="B8" s="79" t="s">
        <v>23</v>
      </c>
      <c r="C8" s="11"/>
      <c r="D8" s="16"/>
      <c r="E8" s="16"/>
      <c r="F8" s="15"/>
      <c r="G8" s="9"/>
    </row>
    <row r="9" spans="1:7" s="21" customFormat="1" ht="12" x14ac:dyDescent="0.2">
      <c r="A9" s="71"/>
      <c r="B9" s="72"/>
      <c r="C9" s="11"/>
      <c r="D9" s="16"/>
      <c r="E9" s="16"/>
      <c r="F9" s="15"/>
      <c r="G9" s="9"/>
    </row>
    <row r="10" spans="1:7" s="21" customFormat="1" ht="12" x14ac:dyDescent="0.2">
      <c r="A10" s="37">
        <v>4000</v>
      </c>
      <c r="B10" s="80" t="s">
        <v>24</v>
      </c>
      <c r="C10" s="11" t="s">
        <v>16</v>
      </c>
      <c r="D10" s="16"/>
      <c r="E10" s="16"/>
      <c r="F10" s="15"/>
      <c r="G10" s="9"/>
    </row>
    <row r="11" spans="1:7" s="21" customFormat="1" ht="12" x14ac:dyDescent="0.2">
      <c r="A11" s="37"/>
      <c r="B11" s="72"/>
      <c r="C11" s="11"/>
      <c r="D11" s="16"/>
      <c r="E11" s="16"/>
      <c r="F11" s="15"/>
      <c r="G11" s="9"/>
    </row>
    <row r="12" spans="1:7" s="21" customFormat="1" ht="12" x14ac:dyDescent="0.2">
      <c r="A12" s="37">
        <v>4001</v>
      </c>
      <c r="B12" s="80" t="s">
        <v>25</v>
      </c>
      <c r="C12" s="11" t="s">
        <v>16</v>
      </c>
      <c r="D12" s="16"/>
      <c r="E12" s="16"/>
      <c r="F12" s="15"/>
      <c r="G12" s="9"/>
    </row>
    <row r="13" spans="1:7" s="21" customFormat="1" ht="12" x14ac:dyDescent="0.2">
      <c r="A13" s="37"/>
      <c r="B13" s="72"/>
      <c r="C13" s="11"/>
      <c r="D13" s="16"/>
      <c r="E13" s="16"/>
      <c r="F13" s="15"/>
      <c r="G13" s="9"/>
    </row>
    <row r="14" spans="1:7" s="21" customFormat="1" ht="12" x14ac:dyDescent="0.2">
      <c r="A14" s="37">
        <v>4002</v>
      </c>
      <c r="B14" s="80" t="s">
        <v>26</v>
      </c>
      <c r="C14" s="11" t="s">
        <v>16</v>
      </c>
      <c r="D14" s="16"/>
      <c r="E14" s="16"/>
      <c r="F14" s="15"/>
      <c r="G14" s="9"/>
    </row>
    <row r="15" spans="1:7" s="21" customFormat="1" ht="12" x14ac:dyDescent="0.2">
      <c r="A15" s="37"/>
      <c r="B15" s="72"/>
      <c r="C15" s="11"/>
      <c r="D15" s="16"/>
      <c r="E15" s="16"/>
      <c r="F15" s="15"/>
      <c r="G15" s="9"/>
    </row>
    <row r="16" spans="1:7" s="21" customFormat="1" ht="12" x14ac:dyDescent="0.2">
      <c r="A16" s="37">
        <v>4003</v>
      </c>
      <c r="B16" s="80" t="s">
        <v>27</v>
      </c>
      <c r="C16" s="11" t="s">
        <v>16</v>
      </c>
      <c r="D16" s="16"/>
      <c r="E16" s="16"/>
      <c r="F16" s="15"/>
      <c r="G16" s="9"/>
    </row>
    <row r="17" spans="1:7" s="21" customFormat="1" ht="12" x14ac:dyDescent="0.2">
      <c r="A17" s="37"/>
      <c r="B17" s="72"/>
      <c r="C17" s="11"/>
      <c r="D17" s="16"/>
      <c r="E17" s="16"/>
      <c r="F17" s="15"/>
      <c r="G17" s="9"/>
    </row>
    <row r="18" spans="1:7" s="21" customFormat="1" ht="12" x14ac:dyDescent="0.2">
      <c r="A18" s="37">
        <v>4004</v>
      </c>
      <c r="B18" s="80" t="s">
        <v>28</v>
      </c>
      <c r="C18" s="11" t="s">
        <v>16</v>
      </c>
      <c r="D18" s="16"/>
      <c r="E18" s="16"/>
      <c r="F18" s="15"/>
      <c r="G18" s="9"/>
    </row>
    <row r="19" spans="1:7" s="21" customFormat="1" ht="12" x14ac:dyDescent="0.2">
      <c r="A19" s="37"/>
      <c r="B19" s="72"/>
      <c r="C19" s="11"/>
      <c r="D19" s="16"/>
      <c r="E19" s="16"/>
      <c r="F19" s="15"/>
      <c r="G19" s="9"/>
    </row>
    <row r="20" spans="1:7" s="21" customFormat="1" ht="12" x14ac:dyDescent="0.2">
      <c r="A20" s="37">
        <v>4005</v>
      </c>
      <c r="B20" s="80" t="s">
        <v>33</v>
      </c>
      <c r="C20" s="11" t="s">
        <v>16</v>
      </c>
      <c r="D20" s="16"/>
      <c r="E20" s="16"/>
      <c r="F20" s="15"/>
      <c r="G20" s="9">
        <f t="shared" ref="G20" si="0">+E20*F20</f>
        <v>0</v>
      </c>
    </row>
    <row r="21" spans="1:7" s="21" customFormat="1" ht="12" x14ac:dyDescent="0.2">
      <c r="A21" s="37"/>
      <c r="B21" s="72"/>
      <c r="C21" s="11"/>
      <c r="D21" s="16"/>
      <c r="E21" s="16"/>
      <c r="F21" s="15"/>
      <c r="G21" s="9">
        <f t="shared" ref="G21:G52" si="1">+E21*F21</f>
        <v>0</v>
      </c>
    </row>
    <row r="22" spans="1:7" s="21" customFormat="1" ht="12" x14ac:dyDescent="0.2">
      <c r="A22" s="37">
        <v>4006</v>
      </c>
      <c r="B22" s="80" t="s">
        <v>29</v>
      </c>
      <c r="C22" s="11" t="s">
        <v>16</v>
      </c>
      <c r="D22" s="16"/>
      <c r="E22" s="16"/>
      <c r="F22" s="15"/>
      <c r="G22" s="9">
        <f t="shared" si="1"/>
        <v>0</v>
      </c>
    </row>
    <row r="23" spans="1:7" s="21" customFormat="1" ht="12" x14ac:dyDescent="0.2">
      <c r="A23" s="37"/>
      <c r="B23" s="72"/>
      <c r="C23" s="11"/>
      <c r="D23" s="16"/>
      <c r="E23" s="16"/>
      <c r="F23" s="15"/>
      <c r="G23" s="9">
        <f t="shared" si="1"/>
        <v>0</v>
      </c>
    </row>
    <row r="24" spans="1:7" s="21" customFormat="1" ht="12" x14ac:dyDescent="0.2">
      <c r="A24" s="37">
        <v>4007</v>
      </c>
      <c r="B24" s="80" t="s">
        <v>34</v>
      </c>
      <c r="C24" s="11" t="s">
        <v>16</v>
      </c>
      <c r="D24" s="16"/>
      <c r="E24" s="16"/>
      <c r="F24" s="15"/>
      <c r="G24" s="9">
        <f t="shared" si="1"/>
        <v>0</v>
      </c>
    </row>
    <row r="25" spans="1:7" s="21" customFormat="1" ht="12" x14ac:dyDescent="0.2">
      <c r="A25" s="37"/>
      <c r="B25" s="72"/>
      <c r="C25" s="11"/>
      <c r="D25" s="16"/>
      <c r="E25" s="16"/>
      <c r="F25" s="15"/>
      <c r="G25" s="9">
        <f t="shared" si="1"/>
        <v>0</v>
      </c>
    </row>
    <row r="26" spans="1:7" s="21" customFormat="1" ht="12" x14ac:dyDescent="0.2">
      <c r="A26" s="37">
        <v>4008</v>
      </c>
      <c r="B26" s="80" t="s">
        <v>30</v>
      </c>
      <c r="C26" s="11" t="s">
        <v>16</v>
      </c>
      <c r="D26" s="16"/>
      <c r="E26" s="16"/>
      <c r="F26" s="15"/>
      <c r="G26" s="9">
        <f t="shared" si="1"/>
        <v>0</v>
      </c>
    </row>
    <row r="27" spans="1:7" s="21" customFormat="1" ht="12" x14ac:dyDescent="0.2">
      <c r="A27" s="37"/>
      <c r="B27" s="72"/>
      <c r="C27" s="11"/>
      <c r="D27" s="16"/>
      <c r="E27" s="16"/>
      <c r="F27" s="15"/>
      <c r="G27" s="9">
        <f t="shared" si="1"/>
        <v>0</v>
      </c>
    </row>
    <row r="28" spans="1:7" s="21" customFormat="1" ht="12" x14ac:dyDescent="0.2">
      <c r="A28" s="37">
        <v>4009</v>
      </c>
      <c r="B28" s="80" t="s">
        <v>35</v>
      </c>
      <c r="C28" s="11" t="s">
        <v>16</v>
      </c>
      <c r="D28" s="16"/>
      <c r="E28" s="16"/>
      <c r="F28" s="15"/>
      <c r="G28" s="9">
        <f t="shared" si="1"/>
        <v>0</v>
      </c>
    </row>
    <row r="29" spans="1:7" s="21" customFormat="1" ht="12" x14ac:dyDescent="0.2">
      <c r="A29" s="37"/>
      <c r="B29" s="72"/>
      <c r="C29" s="11"/>
      <c r="D29" s="16"/>
      <c r="E29" s="16"/>
      <c r="F29" s="15"/>
      <c r="G29" s="9">
        <f t="shared" si="1"/>
        <v>0</v>
      </c>
    </row>
    <row r="30" spans="1:7" s="21" customFormat="1" ht="12" x14ac:dyDescent="0.2">
      <c r="A30" s="37">
        <v>4010</v>
      </c>
      <c r="B30" s="80" t="s">
        <v>21</v>
      </c>
      <c r="C30" s="11" t="s">
        <v>16</v>
      </c>
      <c r="D30" s="16"/>
      <c r="E30" s="16"/>
      <c r="F30" s="15"/>
      <c r="G30" s="9">
        <f t="shared" si="1"/>
        <v>0</v>
      </c>
    </row>
    <row r="31" spans="1:7" s="21" customFormat="1" ht="12" x14ac:dyDescent="0.2">
      <c r="A31" s="37"/>
      <c r="B31" s="72"/>
      <c r="C31" s="11"/>
      <c r="D31" s="16"/>
      <c r="E31" s="16"/>
      <c r="F31" s="15"/>
      <c r="G31" s="9">
        <f t="shared" si="1"/>
        <v>0</v>
      </c>
    </row>
    <row r="32" spans="1:7" s="21" customFormat="1" ht="12" x14ac:dyDescent="0.2">
      <c r="A32" s="37">
        <v>4011</v>
      </c>
      <c r="B32" s="80" t="s">
        <v>22</v>
      </c>
      <c r="C32" s="11" t="s">
        <v>16</v>
      </c>
      <c r="D32" s="16"/>
      <c r="E32" s="16"/>
      <c r="F32" s="15"/>
      <c r="G32" s="9">
        <f t="shared" si="1"/>
        <v>0</v>
      </c>
    </row>
    <row r="33" spans="1:7" s="21" customFormat="1" ht="12" x14ac:dyDescent="0.2">
      <c r="A33" s="37"/>
      <c r="B33" s="72"/>
      <c r="C33" s="11"/>
      <c r="D33" s="16"/>
      <c r="E33" s="16"/>
      <c r="F33" s="15"/>
      <c r="G33" s="9">
        <f t="shared" si="1"/>
        <v>0</v>
      </c>
    </row>
    <row r="34" spans="1:7" s="21" customFormat="1" ht="12" x14ac:dyDescent="0.2">
      <c r="A34" s="37">
        <v>4012</v>
      </c>
      <c r="B34" s="80" t="s">
        <v>31</v>
      </c>
      <c r="C34" s="11" t="s">
        <v>16</v>
      </c>
      <c r="D34" s="16"/>
      <c r="E34" s="16"/>
      <c r="F34" s="15"/>
      <c r="G34" s="9">
        <f t="shared" si="1"/>
        <v>0</v>
      </c>
    </row>
    <row r="35" spans="1:7" s="21" customFormat="1" ht="12" x14ac:dyDescent="0.2">
      <c r="A35" s="37"/>
      <c r="B35" s="72"/>
      <c r="C35" s="11"/>
      <c r="D35" s="16"/>
      <c r="E35" s="16"/>
      <c r="F35" s="15"/>
      <c r="G35" s="9">
        <f t="shared" si="1"/>
        <v>0</v>
      </c>
    </row>
    <row r="36" spans="1:7" s="21" customFormat="1" ht="12" x14ac:dyDescent="0.2">
      <c r="A36" s="37">
        <v>4013</v>
      </c>
      <c r="B36" s="80" t="s">
        <v>32</v>
      </c>
      <c r="C36" s="11" t="s">
        <v>16</v>
      </c>
      <c r="D36" s="16"/>
      <c r="E36" s="16"/>
      <c r="F36" s="15"/>
      <c r="G36" s="9">
        <f t="shared" si="1"/>
        <v>0</v>
      </c>
    </row>
    <row r="37" spans="1:7" s="21" customFormat="1" ht="12" x14ac:dyDescent="0.2">
      <c r="A37" s="71"/>
      <c r="B37" s="72"/>
      <c r="C37" s="11"/>
      <c r="D37" s="16"/>
      <c r="E37" s="16"/>
      <c r="F37" s="15"/>
      <c r="G37" s="9">
        <f t="shared" si="1"/>
        <v>0</v>
      </c>
    </row>
    <row r="38" spans="1:7" s="21" customFormat="1" ht="24" x14ac:dyDescent="0.2">
      <c r="A38" s="35">
        <v>41</v>
      </c>
      <c r="B38" s="40" t="s">
        <v>37</v>
      </c>
      <c r="C38" s="11"/>
      <c r="D38" s="16"/>
      <c r="E38" s="16"/>
      <c r="F38" s="15"/>
      <c r="G38" s="9">
        <f t="shared" si="1"/>
        <v>0</v>
      </c>
    </row>
    <row r="39" spans="1:7" s="21" customFormat="1" ht="12" x14ac:dyDescent="0.2">
      <c r="A39" s="37"/>
      <c r="B39" s="74"/>
      <c r="C39" s="11"/>
      <c r="D39" s="16"/>
      <c r="E39" s="16"/>
      <c r="F39" s="15"/>
      <c r="G39" s="9">
        <f t="shared" si="1"/>
        <v>0</v>
      </c>
    </row>
    <row r="40" spans="1:7" s="21" customFormat="1" ht="12" x14ac:dyDescent="0.2">
      <c r="A40" s="37">
        <v>411</v>
      </c>
      <c r="B40" s="80" t="s">
        <v>38</v>
      </c>
      <c r="C40" s="11"/>
      <c r="D40" s="16"/>
      <c r="E40" s="16"/>
      <c r="F40" s="15"/>
      <c r="G40" s="9">
        <f t="shared" si="1"/>
        <v>0</v>
      </c>
    </row>
    <row r="41" spans="1:7" s="21" customFormat="1" ht="12" x14ac:dyDescent="0.2">
      <c r="A41" s="37"/>
      <c r="B41" s="74"/>
      <c r="C41" s="11"/>
      <c r="D41" s="16"/>
      <c r="E41" s="16"/>
      <c r="F41" s="15"/>
      <c r="G41" s="9">
        <f t="shared" si="1"/>
        <v>0</v>
      </c>
    </row>
    <row r="42" spans="1:7" s="21" customFormat="1" ht="24" x14ac:dyDescent="0.2">
      <c r="A42" s="37">
        <v>41101</v>
      </c>
      <c r="B42" s="38" t="s">
        <v>39</v>
      </c>
      <c r="C42" s="11" t="s">
        <v>13</v>
      </c>
      <c r="D42" s="16">
        <v>1493</v>
      </c>
      <c r="E42" s="16"/>
      <c r="F42" s="15"/>
      <c r="G42" s="9">
        <f t="shared" si="1"/>
        <v>0</v>
      </c>
    </row>
    <row r="43" spans="1:7" s="21" customFormat="1" ht="45" x14ac:dyDescent="0.2">
      <c r="A43" s="37"/>
      <c r="B43" s="73" t="s">
        <v>104</v>
      </c>
      <c r="C43" s="11"/>
      <c r="D43" s="16"/>
      <c r="E43" s="16"/>
      <c r="F43" s="15"/>
      <c r="G43" s="9">
        <f t="shared" si="1"/>
        <v>0</v>
      </c>
    </row>
    <row r="44" spans="1:7" s="21" customFormat="1" ht="12" x14ac:dyDescent="0.2">
      <c r="A44" s="37"/>
      <c r="B44" s="73"/>
      <c r="C44" s="11"/>
      <c r="D44" s="16"/>
      <c r="E44" s="16"/>
      <c r="F44" s="15"/>
      <c r="G44" s="9">
        <f t="shared" si="1"/>
        <v>0</v>
      </c>
    </row>
    <row r="45" spans="1:7" s="21" customFormat="1" ht="24" x14ac:dyDescent="0.2">
      <c r="A45" s="37">
        <v>41102</v>
      </c>
      <c r="B45" s="74" t="s">
        <v>105</v>
      </c>
      <c r="C45" s="11" t="s">
        <v>13</v>
      </c>
      <c r="D45" s="16">
        <v>209</v>
      </c>
      <c r="E45" s="16"/>
      <c r="F45" s="15"/>
      <c r="G45" s="9">
        <f t="shared" si="1"/>
        <v>0</v>
      </c>
    </row>
    <row r="46" spans="1:7" s="21" customFormat="1" ht="33.75" x14ac:dyDescent="0.2">
      <c r="A46" s="37"/>
      <c r="B46" s="73" t="s">
        <v>106</v>
      </c>
      <c r="C46" s="11"/>
      <c r="D46" s="16"/>
      <c r="E46" s="16"/>
      <c r="F46" s="15"/>
      <c r="G46" s="9">
        <f t="shared" si="1"/>
        <v>0</v>
      </c>
    </row>
    <row r="47" spans="1:7" s="21" customFormat="1" ht="12" x14ac:dyDescent="0.2">
      <c r="A47" s="37"/>
      <c r="B47" s="74"/>
      <c r="C47" s="11"/>
      <c r="D47" s="16"/>
      <c r="E47" s="16"/>
      <c r="F47" s="15"/>
      <c r="G47" s="9">
        <f t="shared" si="1"/>
        <v>0</v>
      </c>
    </row>
    <row r="48" spans="1:7" s="21" customFormat="1" ht="12" x14ac:dyDescent="0.2">
      <c r="A48" s="37">
        <v>412</v>
      </c>
      <c r="B48" s="80" t="s">
        <v>40</v>
      </c>
      <c r="C48" s="11"/>
      <c r="D48" s="16"/>
      <c r="E48" s="16"/>
      <c r="F48" s="15"/>
      <c r="G48" s="9">
        <f t="shared" si="1"/>
        <v>0</v>
      </c>
    </row>
    <row r="49" spans="1:7" s="21" customFormat="1" ht="12" x14ac:dyDescent="0.2">
      <c r="A49" s="37"/>
      <c r="B49" s="74"/>
      <c r="C49" s="11"/>
      <c r="D49" s="16"/>
      <c r="E49" s="16"/>
      <c r="F49" s="15"/>
      <c r="G49" s="9">
        <f t="shared" si="1"/>
        <v>0</v>
      </c>
    </row>
    <row r="50" spans="1:7" s="21" customFormat="1" ht="24" x14ac:dyDescent="0.2">
      <c r="A50" s="37">
        <v>41201</v>
      </c>
      <c r="B50" s="38" t="s">
        <v>41</v>
      </c>
      <c r="C50" s="11" t="s">
        <v>13</v>
      </c>
      <c r="D50" s="16">
        <v>407</v>
      </c>
      <c r="E50" s="16"/>
      <c r="F50" s="15"/>
      <c r="G50" s="9">
        <f t="shared" si="1"/>
        <v>0</v>
      </c>
    </row>
    <row r="51" spans="1:7" s="21" customFormat="1" ht="33.75" x14ac:dyDescent="0.2">
      <c r="A51" s="37"/>
      <c r="B51" s="73" t="s">
        <v>42</v>
      </c>
      <c r="C51" s="11"/>
      <c r="D51" s="16"/>
      <c r="E51" s="16"/>
      <c r="F51" s="15"/>
      <c r="G51" s="9">
        <f t="shared" si="1"/>
        <v>0</v>
      </c>
    </row>
    <row r="52" spans="1:7" s="21" customFormat="1" ht="12" x14ac:dyDescent="0.2">
      <c r="A52" s="37"/>
      <c r="B52" s="74"/>
      <c r="C52" s="11"/>
      <c r="D52" s="16"/>
      <c r="E52" s="16"/>
      <c r="F52" s="15"/>
      <c r="G52" s="9">
        <f t="shared" si="1"/>
        <v>0</v>
      </c>
    </row>
    <row r="53" spans="1:7" s="21" customFormat="1" ht="12" x14ac:dyDescent="0.2">
      <c r="A53" s="37"/>
      <c r="B53" s="74"/>
      <c r="C53" s="11"/>
      <c r="D53" s="16"/>
      <c r="E53" s="16"/>
      <c r="F53" s="15"/>
      <c r="G53" s="9">
        <f t="shared" ref="G53" si="2">+E53*F53</f>
        <v>0</v>
      </c>
    </row>
    <row r="54" spans="1:7" s="21" customFormat="1" ht="12.75" thickBot="1" x14ac:dyDescent="0.25">
      <c r="A54" s="37"/>
      <c r="B54" s="74"/>
      <c r="C54" s="11"/>
      <c r="D54" s="16"/>
      <c r="E54" s="16"/>
      <c r="F54" s="14" t="s">
        <v>9</v>
      </c>
      <c r="G54" s="17">
        <f>SUM(G7:G53)</f>
        <v>0</v>
      </c>
    </row>
    <row r="55" spans="1:7" s="21" customFormat="1" ht="12.75" thickTop="1" x14ac:dyDescent="0.2">
      <c r="A55" s="35">
        <v>42</v>
      </c>
      <c r="B55" s="36" t="s">
        <v>8</v>
      </c>
      <c r="C55" s="11"/>
      <c r="D55" s="16"/>
      <c r="E55" s="16"/>
      <c r="F55" s="15"/>
      <c r="G55" s="9"/>
    </row>
    <row r="56" spans="1:7" s="21" customFormat="1" ht="12" x14ac:dyDescent="0.2">
      <c r="A56" s="37"/>
      <c r="B56" s="18"/>
      <c r="C56" s="11"/>
      <c r="D56" s="16"/>
      <c r="E56" s="16"/>
      <c r="F56" s="15"/>
      <c r="G56" s="9">
        <f t="shared" ref="G56:G120" si="3">+E56*F56</f>
        <v>0</v>
      </c>
    </row>
    <row r="57" spans="1:7" s="21" customFormat="1" ht="12" x14ac:dyDescent="0.2">
      <c r="A57" s="37">
        <v>421</v>
      </c>
      <c r="B57" s="80" t="s">
        <v>43</v>
      </c>
      <c r="C57" s="11"/>
      <c r="D57" s="16"/>
      <c r="E57" s="16"/>
      <c r="F57" s="15"/>
      <c r="G57" s="9">
        <f t="shared" si="3"/>
        <v>0</v>
      </c>
    </row>
    <row r="58" spans="1:7" s="21" customFormat="1" ht="12" x14ac:dyDescent="0.2">
      <c r="A58" s="37"/>
      <c r="B58" s="19"/>
      <c r="C58" s="11"/>
      <c r="D58" s="16"/>
      <c r="E58" s="16"/>
      <c r="F58" s="15"/>
      <c r="G58" s="9">
        <f t="shared" si="3"/>
        <v>0</v>
      </c>
    </row>
    <row r="59" spans="1:7" s="21" customFormat="1" ht="12" x14ac:dyDescent="0.2">
      <c r="A59" s="37">
        <v>42101</v>
      </c>
      <c r="B59" s="80" t="s">
        <v>44</v>
      </c>
      <c r="C59" s="11" t="s">
        <v>13</v>
      </c>
      <c r="D59" s="16">
        <v>1736</v>
      </c>
      <c r="E59" s="16"/>
      <c r="F59" s="15"/>
      <c r="G59" s="9">
        <f t="shared" si="3"/>
        <v>0</v>
      </c>
    </row>
    <row r="60" spans="1:7" s="21" customFormat="1" ht="33.75" x14ac:dyDescent="0.2">
      <c r="A60" s="37"/>
      <c r="B60" s="73" t="s">
        <v>45</v>
      </c>
      <c r="C60" s="11"/>
      <c r="D60" s="16"/>
      <c r="E60" s="16"/>
      <c r="F60" s="15"/>
      <c r="G60" s="9">
        <f t="shared" si="3"/>
        <v>0</v>
      </c>
    </row>
    <row r="61" spans="1:7" s="21" customFormat="1" ht="12" x14ac:dyDescent="0.2">
      <c r="A61" s="37"/>
      <c r="B61" s="74"/>
      <c r="C61" s="11"/>
      <c r="D61" s="16"/>
      <c r="E61" s="16"/>
      <c r="F61" s="15"/>
      <c r="G61" s="9">
        <f t="shared" si="3"/>
        <v>0</v>
      </c>
    </row>
    <row r="62" spans="1:7" s="21" customFormat="1" ht="12" x14ac:dyDescent="0.2">
      <c r="A62" s="37">
        <v>42102</v>
      </c>
      <c r="B62" s="80" t="s">
        <v>46</v>
      </c>
      <c r="C62" s="11" t="s">
        <v>13</v>
      </c>
      <c r="D62" s="16">
        <v>150</v>
      </c>
      <c r="E62" s="16"/>
      <c r="F62" s="15"/>
      <c r="G62" s="9">
        <f t="shared" si="3"/>
        <v>0</v>
      </c>
    </row>
    <row r="63" spans="1:7" s="21" customFormat="1" ht="33.75" x14ac:dyDescent="0.2">
      <c r="A63" s="37"/>
      <c r="B63" s="73" t="s">
        <v>45</v>
      </c>
      <c r="C63" s="11"/>
      <c r="D63" s="16"/>
      <c r="E63" s="16"/>
      <c r="F63" s="15"/>
      <c r="G63" s="9">
        <f t="shared" si="3"/>
        <v>0</v>
      </c>
    </row>
    <row r="64" spans="1:7" s="21" customFormat="1" ht="12" x14ac:dyDescent="0.2">
      <c r="A64" s="37"/>
      <c r="B64" s="74"/>
      <c r="C64" s="11"/>
      <c r="D64" s="16"/>
      <c r="E64" s="16"/>
      <c r="F64" s="15"/>
      <c r="G64" s="9">
        <f t="shared" si="3"/>
        <v>0</v>
      </c>
    </row>
    <row r="65" spans="1:7" s="21" customFormat="1" ht="12" x14ac:dyDescent="0.2">
      <c r="A65" s="37">
        <v>42103</v>
      </c>
      <c r="B65" s="80" t="s">
        <v>47</v>
      </c>
      <c r="C65" s="11" t="s">
        <v>13</v>
      </c>
      <c r="D65" s="16">
        <v>130</v>
      </c>
      <c r="E65" s="16"/>
      <c r="F65" s="15"/>
      <c r="G65" s="9">
        <f t="shared" si="3"/>
        <v>0</v>
      </c>
    </row>
    <row r="66" spans="1:7" s="21" customFormat="1" ht="33.75" x14ac:dyDescent="0.2">
      <c r="A66" s="37"/>
      <c r="B66" s="73" t="s">
        <v>45</v>
      </c>
      <c r="C66" s="11"/>
      <c r="D66" s="16"/>
      <c r="E66" s="16"/>
      <c r="F66" s="15"/>
      <c r="G66" s="9">
        <f t="shared" si="3"/>
        <v>0</v>
      </c>
    </row>
    <row r="67" spans="1:7" s="21" customFormat="1" ht="12" x14ac:dyDescent="0.2">
      <c r="A67" s="37"/>
      <c r="B67" s="19"/>
      <c r="C67" s="11"/>
      <c r="D67" s="16"/>
      <c r="E67" s="16"/>
      <c r="F67" s="15"/>
      <c r="G67" s="9">
        <f t="shared" si="3"/>
        <v>0</v>
      </c>
    </row>
    <row r="68" spans="1:7" s="21" customFormat="1" ht="12" x14ac:dyDescent="0.2">
      <c r="A68" s="37">
        <v>42104</v>
      </c>
      <c r="B68" s="80" t="s">
        <v>48</v>
      </c>
      <c r="C68" s="11" t="s">
        <v>13</v>
      </c>
      <c r="D68" s="16">
        <v>11</v>
      </c>
      <c r="E68" s="16"/>
      <c r="F68" s="15"/>
      <c r="G68" s="9">
        <f t="shared" si="3"/>
        <v>0</v>
      </c>
    </row>
    <row r="69" spans="1:7" s="21" customFormat="1" ht="33.75" x14ac:dyDescent="0.2">
      <c r="A69" s="37"/>
      <c r="B69" s="73" t="s">
        <v>45</v>
      </c>
      <c r="C69" s="11"/>
      <c r="D69" s="16"/>
      <c r="E69" s="16"/>
      <c r="F69" s="15"/>
      <c r="G69" s="9">
        <f t="shared" si="3"/>
        <v>0</v>
      </c>
    </row>
    <row r="70" spans="1:7" s="21" customFormat="1" ht="12" x14ac:dyDescent="0.2">
      <c r="A70" s="37"/>
      <c r="B70" s="74"/>
      <c r="C70" s="11"/>
      <c r="D70" s="16"/>
      <c r="E70" s="16"/>
      <c r="F70" s="15"/>
      <c r="G70" s="9">
        <f t="shared" si="3"/>
        <v>0</v>
      </c>
    </row>
    <row r="71" spans="1:7" s="21" customFormat="1" ht="12" x14ac:dyDescent="0.2">
      <c r="A71" s="37">
        <v>42105</v>
      </c>
      <c r="B71" s="80" t="s">
        <v>49</v>
      </c>
      <c r="C71" s="11" t="s">
        <v>15</v>
      </c>
      <c r="D71" s="16">
        <v>1091</v>
      </c>
      <c r="E71" s="16"/>
      <c r="F71" s="15"/>
      <c r="G71" s="9">
        <f t="shared" ref="G71:G85" si="4">+E71*F71</f>
        <v>0</v>
      </c>
    </row>
    <row r="72" spans="1:7" s="21" customFormat="1" ht="22.5" x14ac:dyDescent="0.2">
      <c r="A72" s="37"/>
      <c r="B72" s="73" t="s">
        <v>50</v>
      </c>
      <c r="C72" s="11"/>
      <c r="D72" s="16"/>
      <c r="E72" s="16"/>
      <c r="F72" s="15"/>
      <c r="G72" s="9">
        <f t="shared" si="4"/>
        <v>0</v>
      </c>
    </row>
    <row r="73" spans="1:7" s="21" customFormat="1" ht="12" x14ac:dyDescent="0.2">
      <c r="A73" s="37"/>
      <c r="B73" s="19"/>
      <c r="C73" s="11"/>
      <c r="D73" s="16"/>
      <c r="E73" s="16"/>
      <c r="F73" s="15"/>
      <c r="G73" s="9">
        <f t="shared" si="4"/>
        <v>0</v>
      </c>
    </row>
    <row r="74" spans="1:7" s="21" customFormat="1" ht="12" x14ac:dyDescent="0.2">
      <c r="A74" s="37">
        <v>42106</v>
      </c>
      <c r="B74" s="80" t="s">
        <v>51</v>
      </c>
      <c r="C74" s="11" t="s">
        <v>14</v>
      </c>
      <c r="D74" s="16">
        <v>49</v>
      </c>
      <c r="E74" s="16"/>
      <c r="F74" s="15"/>
      <c r="G74" s="9">
        <f t="shared" si="4"/>
        <v>0</v>
      </c>
    </row>
    <row r="75" spans="1:7" s="21" customFormat="1" ht="12" x14ac:dyDescent="0.2">
      <c r="A75" s="37"/>
      <c r="B75" s="81" t="s">
        <v>100</v>
      </c>
      <c r="C75" s="11"/>
      <c r="D75" s="16"/>
      <c r="E75" s="16"/>
      <c r="F75" s="15"/>
      <c r="G75" s="9"/>
    </row>
    <row r="76" spans="1:7" s="21" customFormat="1" ht="33.75" x14ac:dyDescent="0.2">
      <c r="A76" s="37"/>
      <c r="B76" s="73" t="s">
        <v>52</v>
      </c>
      <c r="C76" s="11"/>
      <c r="D76" s="16"/>
      <c r="E76" s="16"/>
      <c r="F76" s="15"/>
      <c r="G76" s="9">
        <f t="shared" si="4"/>
        <v>0</v>
      </c>
    </row>
    <row r="77" spans="1:7" s="21" customFormat="1" ht="12" x14ac:dyDescent="0.2">
      <c r="A77" s="37"/>
      <c r="B77" s="18"/>
      <c r="C77" s="11"/>
      <c r="D77" s="16"/>
      <c r="E77" s="16"/>
      <c r="F77" s="15"/>
      <c r="G77" s="9">
        <f t="shared" si="4"/>
        <v>0</v>
      </c>
    </row>
    <row r="78" spans="1:7" s="21" customFormat="1" ht="12" x14ac:dyDescent="0.2">
      <c r="A78" s="37">
        <v>42107</v>
      </c>
      <c r="B78" s="80" t="s">
        <v>53</v>
      </c>
      <c r="C78" s="11" t="s">
        <v>13</v>
      </c>
      <c r="D78" s="16">
        <v>153</v>
      </c>
      <c r="E78" s="16"/>
      <c r="F78" s="15"/>
      <c r="G78" s="9">
        <f t="shared" si="4"/>
        <v>0</v>
      </c>
    </row>
    <row r="79" spans="1:7" s="6" customFormat="1" ht="22.5" x14ac:dyDescent="0.2">
      <c r="A79" s="37"/>
      <c r="B79" s="73" t="s">
        <v>54</v>
      </c>
      <c r="C79" s="11"/>
      <c r="D79" s="16"/>
      <c r="E79" s="16"/>
      <c r="F79" s="15"/>
      <c r="G79" s="9">
        <f t="shared" si="4"/>
        <v>0</v>
      </c>
    </row>
    <row r="80" spans="1:7" s="6" customFormat="1" ht="12" x14ac:dyDescent="0.2">
      <c r="A80" s="37"/>
      <c r="B80" s="18"/>
      <c r="C80" s="11"/>
      <c r="D80" s="16"/>
      <c r="E80" s="16"/>
      <c r="F80" s="15"/>
      <c r="G80" s="9">
        <f t="shared" si="4"/>
        <v>0</v>
      </c>
    </row>
    <row r="81" spans="1:7" s="6" customFormat="1" ht="12" x14ac:dyDescent="0.2">
      <c r="A81" s="37">
        <v>42108</v>
      </c>
      <c r="B81" s="80" t="s">
        <v>55</v>
      </c>
      <c r="C81" s="11" t="s">
        <v>13</v>
      </c>
      <c r="D81" s="16">
        <v>576</v>
      </c>
      <c r="E81" s="16"/>
      <c r="F81" s="15"/>
      <c r="G81" s="9">
        <f t="shared" si="4"/>
        <v>0</v>
      </c>
    </row>
    <row r="82" spans="1:7" s="6" customFormat="1" ht="22.5" x14ac:dyDescent="0.2">
      <c r="A82" s="37"/>
      <c r="B82" s="73" t="s">
        <v>56</v>
      </c>
      <c r="C82" s="11"/>
      <c r="D82" s="16"/>
      <c r="E82" s="16"/>
      <c r="F82" s="15"/>
      <c r="G82" s="9">
        <f t="shared" si="4"/>
        <v>0</v>
      </c>
    </row>
    <row r="83" spans="1:7" s="6" customFormat="1" ht="12" x14ac:dyDescent="0.2">
      <c r="A83" s="37"/>
      <c r="B83" s="19"/>
      <c r="C83" s="11"/>
      <c r="D83" s="16"/>
      <c r="E83" s="16"/>
      <c r="F83" s="15"/>
      <c r="G83" s="9">
        <f t="shared" si="4"/>
        <v>0</v>
      </c>
    </row>
    <row r="84" spans="1:7" s="6" customFormat="1" ht="12" x14ac:dyDescent="0.2">
      <c r="A84" s="37">
        <v>42109</v>
      </c>
      <c r="B84" s="80" t="s">
        <v>57</v>
      </c>
      <c r="C84" s="11"/>
      <c r="D84" s="16"/>
      <c r="E84" s="16"/>
      <c r="F84" s="15"/>
      <c r="G84" s="9">
        <f t="shared" si="4"/>
        <v>0</v>
      </c>
    </row>
    <row r="85" spans="1:7" s="6" customFormat="1" ht="22.5" x14ac:dyDescent="0.2">
      <c r="A85" s="37"/>
      <c r="B85" s="73" t="s">
        <v>58</v>
      </c>
      <c r="C85" s="11"/>
      <c r="D85" s="16"/>
      <c r="E85" s="16"/>
      <c r="F85" s="15"/>
      <c r="G85" s="9">
        <f t="shared" si="4"/>
        <v>0</v>
      </c>
    </row>
    <row r="86" spans="1:7" s="6" customFormat="1" ht="33.75" x14ac:dyDescent="0.2">
      <c r="A86" s="37"/>
      <c r="B86" s="73" t="s">
        <v>94</v>
      </c>
      <c r="C86" s="11" t="s">
        <v>13</v>
      </c>
      <c r="D86" s="16">
        <v>15</v>
      </c>
      <c r="E86" s="16"/>
      <c r="F86" s="15"/>
      <c r="G86" s="9">
        <f t="shared" ref="G86:G119" si="5">+E86*F86</f>
        <v>0</v>
      </c>
    </row>
    <row r="87" spans="1:7" s="6" customFormat="1" ht="33.75" x14ac:dyDescent="0.2">
      <c r="A87" s="37"/>
      <c r="B87" s="73" t="s">
        <v>95</v>
      </c>
      <c r="C87" s="11" t="s">
        <v>13</v>
      </c>
      <c r="D87" s="16">
        <v>15</v>
      </c>
      <c r="E87" s="16"/>
      <c r="F87" s="15"/>
      <c r="G87" s="9">
        <f t="shared" si="5"/>
        <v>0</v>
      </c>
    </row>
    <row r="88" spans="1:7" s="6" customFormat="1" ht="12" x14ac:dyDescent="0.2">
      <c r="A88" s="37"/>
      <c r="B88" s="18"/>
      <c r="C88" s="11"/>
      <c r="D88" s="16"/>
      <c r="E88" s="16"/>
      <c r="F88" s="15"/>
      <c r="G88" s="9">
        <f t="shared" si="5"/>
        <v>0</v>
      </c>
    </row>
    <row r="89" spans="1:7" s="6" customFormat="1" ht="24" x14ac:dyDescent="0.2">
      <c r="A89" s="37">
        <v>42110</v>
      </c>
      <c r="B89" s="41" t="s">
        <v>59</v>
      </c>
      <c r="C89" s="11" t="s">
        <v>15</v>
      </c>
      <c r="D89" s="16">
        <v>10</v>
      </c>
      <c r="E89" s="16"/>
      <c r="F89" s="15"/>
      <c r="G89" s="9">
        <f t="shared" si="5"/>
        <v>0</v>
      </c>
    </row>
    <row r="90" spans="1:7" s="6" customFormat="1" ht="33.75" x14ac:dyDescent="0.2">
      <c r="A90" s="37"/>
      <c r="B90" s="73" t="s">
        <v>60</v>
      </c>
      <c r="C90" s="11"/>
      <c r="D90" s="16"/>
      <c r="E90" s="16"/>
      <c r="F90" s="15"/>
      <c r="G90" s="9">
        <f t="shared" si="5"/>
        <v>0</v>
      </c>
    </row>
    <row r="91" spans="1:7" s="6" customFormat="1" ht="12" x14ac:dyDescent="0.2">
      <c r="A91" s="37"/>
      <c r="B91" s="18"/>
      <c r="C91" s="11"/>
      <c r="D91" s="16"/>
      <c r="E91" s="16"/>
      <c r="F91" s="15"/>
      <c r="G91" s="9">
        <f t="shared" si="5"/>
        <v>0</v>
      </c>
    </row>
    <row r="92" spans="1:7" s="6" customFormat="1" ht="12" x14ac:dyDescent="0.2">
      <c r="A92" s="37">
        <v>422</v>
      </c>
      <c r="B92" s="80" t="s">
        <v>61</v>
      </c>
      <c r="C92" s="11"/>
      <c r="D92" s="16"/>
      <c r="E92" s="16"/>
      <c r="F92" s="15"/>
      <c r="G92" s="9">
        <f t="shared" si="5"/>
        <v>0</v>
      </c>
    </row>
    <row r="93" spans="1:7" s="6" customFormat="1" ht="12" x14ac:dyDescent="0.2">
      <c r="A93" s="37"/>
      <c r="B93" s="18"/>
      <c r="C93" s="11"/>
      <c r="D93" s="16"/>
      <c r="E93" s="16"/>
      <c r="F93" s="15"/>
      <c r="G93" s="9">
        <f t="shared" si="5"/>
        <v>0</v>
      </c>
    </row>
    <row r="94" spans="1:7" s="6" customFormat="1" ht="24" x14ac:dyDescent="0.2">
      <c r="A94" s="37">
        <v>42201</v>
      </c>
      <c r="B94" s="41" t="s">
        <v>62</v>
      </c>
      <c r="C94" s="11" t="s">
        <v>13</v>
      </c>
      <c r="D94" s="16">
        <v>70</v>
      </c>
      <c r="E94" s="16"/>
      <c r="F94" s="15"/>
      <c r="G94" s="9">
        <f t="shared" si="5"/>
        <v>0</v>
      </c>
    </row>
    <row r="95" spans="1:7" s="6" customFormat="1" ht="12" x14ac:dyDescent="0.2">
      <c r="A95" s="37"/>
      <c r="B95" s="73" t="s">
        <v>36</v>
      </c>
      <c r="C95" s="11"/>
      <c r="D95" s="16"/>
      <c r="E95" s="16"/>
      <c r="F95" s="15"/>
      <c r="G95" s="9">
        <f t="shared" si="5"/>
        <v>0</v>
      </c>
    </row>
    <row r="96" spans="1:7" s="6" customFormat="1" ht="22.5" x14ac:dyDescent="0.2">
      <c r="A96" s="37"/>
      <c r="B96" s="73" t="s">
        <v>63</v>
      </c>
      <c r="C96" s="11"/>
      <c r="D96" s="16"/>
      <c r="E96" s="16"/>
      <c r="F96" s="15"/>
      <c r="G96" s="9">
        <f t="shared" si="5"/>
        <v>0</v>
      </c>
    </row>
    <row r="97" spans="1:7" s="6" customFormat="1" ht="33.75" x14ac:dyDescent="0.2">
      <c r="A97" s="37"/>
      <c r="B97" s="73" t="s">
        <v>64</v>
      </c>
      <c r="C97" s="11"/>
      <c r="D97" s="16"/>
      <c r="E97" s="16"/>
      <c r="F97" s="15"/>
      <c r="G97" s="9">
        <f t="shared" si="5"/>
        <v>0</v>
      </c>
    </row>
    <row r="98" spans="1:7" s="6" customFormat="1" ht="12" x14ac:dyDescent="0.2">
      <c r="A98" s="37"/>
      <c r="B98" s="18"/>
      <c r="C98" s="11"/>
      <c r="D98" s="16"/>
      <c r="E98" s="16"/>
      <c r="F98" s="15"/>
      <c r="G98" s="9">
        <f t="shared" si="5"/>
        <v>0</v>
      </c>
    </row>
    <row r="99" spans="1:7" s="6" customFormat="1" ht="24" x14ac:dyDescent="0.2">
      <c r="A99" s="37">
        <v>42202</v>
      </c>
      <c r="B99" s="41" t="s">
        <v>65</v>
      </c>
      <c r="C99" s="11" t="s">
        <v>13</v>
      </c>
      <c r="D99" s="16">
        <v>13</v>
      </c>
      <c r="E99" s="16"/>
      <c r="F99" s="15"/>
      <c r="G99" s="9">
        <f t="shared" si="5"/>
        <v>0</v>
      </c>
    </row>
    <row r="100" spans="1:7" s="6" customFormat="1" ht="33.75" x14ac:dyDescent="0.2">
      <c r="A100" s="37"/>
      <c r="B100" s="73" t="s">
        <v>66</v>
      </c>
      <c r="C100" s="11"/>
      <c r="D100" s="16"/>
      <c r="E100" s="16"/>
      <c r="F100" s="15"/>
      <c r="G100" s="9">
        <f t="shared" si="5"/>
        <v>0</v>
      </c>
    </row>
    <row r="101" spans="1:7" s="6" customFormat="1" ht="12" x14ac:dyDescent="0.2">
      <c r="A101" s="37"/>
      <c r="B101" s="18"/>
      <c r="C101" s="11"/>
      <c r="D101" s="16"/>
      <c r="E101" s="16"/>
      <c r="F101" s="15"/>
      <c r="G101" s="9">
        <f t="shared" si="5"/>
        <v>0</v>
      </c>
    </row>
    <row r="102" spans="1:7" s="6" customFormat="1" ht="12" x14ac:dyDescent="0.2">
      <c r="A102" s="37">
        <v>42203</v>
      </c>
      <c r="B102" s="41" t="s">
        <v>67</v>
      </c>
      <c r="C102" s="11" t="s">
        <v>13</v>
      </c>
      <c r="D102" s="16">
        <v>13</v>
      </c>
      <c r="E102" s="16"/>
      <c r="F102" s="15"/>
      <c r="G102" s="9">
        <f t="shared" si="5"/>
        <v>0</v>
      </c>
    </row>
    <row r="103" spans="1:7" s="6" customFormat="1" ht="22.5" x14ac:dyDescent="0.2">
      <c r="A103" s="37"/>
      <c r="B103" s="73" t="s">
        <v>68</v>
      </c>
      <c r="C103" s="11"/>
      <c r="D103" s="16"/>
      <c r="E103" s="16"/>
      <c r="F103" s="15"/>
      <c r="G103" s="9">
        <f t="shared" si="5"/>
        <v>0</v>
      </c>
    </row>
    <row r="104" spans="1:7" s="6" customFormat="1" ht="12" x14ac:dyDescent="0.2">
      <c r="A104" s="37"/>
      <c r="B104" s="18"/>
      <c r="C104" s="11"/>
      <c r="D104" s="16"/>
      <c r="E104" s="16"/>
      <c r="F104" s="15"/>
      <c r="G104" s="9">
        <f t="shared" si="5"/>
        <v>0</v>
      </c>
    </row>
    <row r="105" spans="1:7" s="6" customFormat="1" ht="12" x14ac:dyDescent="0.2">
      <c r="A105" s="37">
        <v>42204</v>
      </c>
      <c r="B105" s="41" t="s">
        <v>49</v>
      </c>
      <c r="C105" s="11" t="s">
        <v>15</v>
      </c>
      <c r="D105" s="16">
        <v>10</v>
      </c>
      <c r="E105" s="16"/>
      <c r="F105" s="15"/>
      <c r="G105" s="9">
        <f t="shared" si="5"/>
        <v>0</v>
      </c>
    </row>
    <row r="106" spans="1:7" s="6" customFormat="1" ht="22.5" x14ac:dyDescent="0.2">
      <c r="A106" s="37"/>
      <c r="B106" s="73" t="s">
        <v>69</v>
      </c>
      <c r="C106" s="11"/>
      <c r="D106" s="16"/>
      <c r="E106" s="16"/>
      <c r="F106" s="15"/>
      <c r="G106" s="9">
        <f t="shared" si="5"/>
        <v>0</v>
      </c>
    </row>
    <row r="107" spans="1:7" s="6" customFormat="1" ht="12" x14ac:dyDescent="0.2">
      <c r="A107" s="37"/>
      <c r="B107" s="19"/>
      <c r="C107" s="11"/>
      <c r="D107" s="16"/>
      <c r="E107" s="16"/>
      <c r="F107" s="15"/>
      <c r="G107" s="9">
        <f t="shared" si="5"/>
        <v>0</v>
      </c>
    </row>
    <row r="108" spans="1:7" s="6" customFormat="1" ht="24" x14ac:dyDescent="0.2">
      <c r="A108" s="37">
        <v>42205</v>
      </c>
      <c r="B108" s="41" t="s">
        <v>70</v>
      </c>
      <c r="C108" s="11" t="s">
        <v>13</v>
      </c>
      <c r="D108" s="16">
        <v>20</v>
      </c>
      <c r="E108" s="16"/>
      <c r="F108" s="15"/>
      <c r="G108" s="9">
        <f t="shared" si="5"/>
        <v>0</v>
      </c>
    </row>
    <row r="109" spans="1:7" s="6" customFormat="1" ht="45" x14ac:dyDescent="0.2">
      <c r="A109" s="37"/>
      <c r="B109" s="73" t="s">
        <v>71</v>
      </c>
      <c r="C109" s="11"/>
      <c r="D109" s="16"/>
      <c r="E109" s="16"/>
      <c r="F109" s="15"/>
      <c r="G109" s="9">
        <f t="shared" si="5"/>
        <v>0</v>
      </c>
    </row>
    <row r="110" spans="1:7" s="6" customFormat="1" ht="12" x14ac:dyDescent="0.2">
      <c r="A110" s="37"/>
      <c r="B110" s="19"/>
      <c r="C110" s="11"/>
      <c r="D110" s="16"/>
      <c r="E110" s="16"/>
      <c r="F110" s="15"/>
      <c r="G110" s="9">
        <f t="shared" si="5"/>
        <v>0</v>
      </c>
    </row>
    <row r="111" spans="1:7" s="6" customFormat="1" ht="12" x14ac:dyDescent="0.2">
      <c r="A111" s="37">
        <v>42206</v>
      </c>
      <c r="B111" s="41" t="s">
        <v>72</v>
      </c>
      <c r="C111" s="11" t="s">
        <v>13</v>
      </c>
      <c r="D111" s="16">
        <v>29</v>
      </c>
      <c r="E111" s="16"/>
      <c r="F111" s="15"/>
      <c r="G111" s="9">
        <f t="shared" si="5"/>
        <v>0</v>
      </c>
    </row>
    <row r="112" spans="1:7" s="6" customFormat="1" ht="33.75" x14ac:dyDescent="0.2">
      <c r="A112" s="37"/>
      <c r="B112" s="73" t="s">
        <v>73</v>
      </c>
      <c r="C112" s="11"/>
      <c r="D112" s="16"/>
      <c r="E112" s="16"/>
      <c r="F112" s="15"/>
      <c r="G112" s="9">
        <f t="shared" si="5"/>
        <v>0</v>
      </c>
    </row>
    <row r="113" spans="1:7" s="6" customFormat="1" ht="46.5" customHeight="1" x14ac:dyDescent="0.2">
      <c r="A113" s="37"/>
      <c r="B113" s="73" t="s">
        <v>74</v>
      </c>
      <c r="C113" s="11"/>
      <c r="D113" s="16"/>
      <c r="E113" s="16"/>
      <c r="F113" s="15"/>
      <c r="G113" s="9">
        <f t="shared" si="5"/>
        <v>0</v>
      </c>
    </row>
    <row r="114" spans="1:7" s="6" customFormat="1" ht="12" x14ac:dyDescent="0.2">
      <c r="A114" s="37"/>
      <c r="B114" s="19"/>
      <c r="C114" s="11"/>
      <c r="D114" s="16"/>
      <c r="E114" s="16"/>
      <c r="F114" s="15"/>
      <c r="G114" s="9">
        <f t="shared" si="5"/>
        <v>0</v>
      </c>
    </row>
    <row r="115" spans="1:7" s="6" customFormat="1" ht="12" x14ac:dyDescent="0.2">
      <c r="A115" s="37">
        <v>42207</v>
      </c>
      <c r="B115" s="41" t="s">
        <v>75</v>
      </c>
      <c r="C115" s="11" t="s">
        <v>13</v>
      </c>
      <c r="D115" s="16">
        <v>16</v>
      </c>
      <c r="E115" s="16"/>
      <c r="F115" s="15"/>
      <c r="G115" s="9">
        <f t="shared" si="5"/>
        <v>0</v>
      </c>
    </row>
    <row r="116" spans="1:7" s="6" customFormat="1" ht="33.75" x14ac:dyDescent="0.2">
      <c r="A116" s="37"/>
      <c r="B116" s="73" t="s">
        <v>98</v>
      </c>
      <c r="C116" s="11"/>
      <c r="D116" s="16"/>
      <c r="E116" s="16"/>
      <c r="F116" s="15"/>
      <c r="G116" s="9">
        <f t="shared" si="5"/>
        <v>0</v>
      </c>
    </row>
    <row r="117" spans="1:7" s="6" customFormat="1" ht="12" x14ac:dyDescent="0.2">
      <c r="A117" s="37"/>
      <c r="B117" s="19"/>
      <c r="C117" s="11"/>
      <c r="D117" s="16"/>
      <c r="E117" s="16"/>
      <c r="F117" s="15"/>
      <c r="G117" s="9">
        <f t="shared" si="5"/>
        <v>0</v>
      </c>
    </row>
    <row r="118" spans="1:7" s="6" customFormat="1" ht="24" x14ac:dyDescent="0.2">
      <c r="A118" s="37">
        <v>42208</v>
      </c>
      <c r="B118" s="41" t="s">
        <v>76</v>
      </c>
      <c r="C118" s="11" t="s">
        <v>15</v>
      </c>
      <c r="D118" s="16">
        <v>21</v>
      </c>
      <c r="E118" s="16"/>
      <c r="F118" s="15"/>
      <c r="G118" s="9">
        <f t="shared" si="5"/>
        <v>0</v>
      </c>
    </row>
    <row r="119" spans="1:7" s="6" customFormat="1" ht="33.75" x14ac:dyDescent="0.2">
      <c r="A119" s="37"/>
      <c r="B119" s="73" t="s">
        <v>97</v>
      </c>
      <c r="C119" s="11"/>
      <c r="D119" s="16"/>
      <c r="E119" s="16"/>
      <c r="F119" s="15"/>
      <c r="G119" s="9">
        <f t="shared" si="5"/>
        <v>0</v>
      </c>
    </row>
    <row r="120" spans="1:7" s="6" customFormat="1" ht="12" x14ac:dyDescent="0.2">
      <c r="A120" s="37"/>
      <c r="B120" s="74"/>
      <c r="C120" s="11"/>
      <c r="D120" s="16"/>
      <c r="E120" s="16"/>
      <c r="F120" s="15"/>
      <c r="G120" s="9">
        <f t="shared" si="3"/>
        <v>0</v>
      </c>
    </row>
    <row r="121" spans="1:7" s="6" customFormat="1" ht="12.75" thickBot="1" x14ac:dyDescent="0.25">
      <c r="A121" s="37"/>
      <c r="B121" s="19"/>
      <c r="C121" s="11"/>
      <c r="D121" s="16"/>
      <c r="E121" s="16"/>
      <c r="F121" s="14" t="s">
        <v>9</v>
      </c>
      <c r="G121" s="17">
        <f>SUM(G55:G120)</f>
        <v>0</v>
      </c>
    </row>
    <row r="122" spans="1:7" s="6" customFormat="1" ht="12.75" thickTop="1" x14ac:dyDescent="0.2">
      <c r="A122" s="35">
        <v>43</v>
      </c>
      <c r="B122" s="79" t="s">
        <v>77</v>
      </c>
      <c r="C122" s="11"/>
      <c r="D122" s="16"/>
      <c r="E122" s="16"/>
      <c r="F122" s="15"/>
      <c r="G122" s="9"/>
    </row>
    <row r="123" spans="1:7" s="6" customFormat="1" ht="12" x14ac:dyDescent="0.2">
      <c r="A123" s="37"/>
      <c r="B123" s="19"/>
      <c r="C123" s="11"/>
      <c r="D123" s="16"/>
      <c r="E123" s="16"/>
      <c r="F123" s="15"/>
      <c r="G123" s="9">
        <f t="shared" ref="G123:G143" si="6">+E123*F123</f>
        <v>0</v>
      </c>
    </row>
    <row r="124" spans="1:7" s="21" customFormat="1" ht="12" x14ac:dyDescent="0.2">
      <c r="A124" s="37">
        <v>431</v>
      </c>
      <c r="B124" s="80" t="s">
        <v>78</v>
      </c>
      <c r="C124" s="11"/>
      <c r="D124" s="16"/>
      <c r="E124" s="16"/>
      <c r="F124" s="15"/>
      <c r="G124" s="9">
        <f t="shared" si="6"/>
        <v>0</v>
      </c>
    </row>
    <row r="125" spans="1:7" s="21" customFormat="1" ht="12" x14ac:dyDescent="0.2">
      <c r="A125" s="37"/>
      <c r="B125" s="74"/>
      <c r="C125" s="11"/>
      <c r="D125" s="16"/>
      <c r="E125" s="16"/>
      <c r="F125" s="15"/>
      <c r="G125" s="9">
        <f t="shared" si="6"/>
        <v>0</v>
      </c>
    </row>
    <row r="126" spans="1:7" s="21" customFormat="1" ht="24" x14ac:dyDescent="0.2">
      <c r="A126" s="37">
        <v>43101</v>
      </c>
      <c r="B126" s="41" t="s">
        <v>79</v>
      </c>
      <c r="C126" s="11" t="s">
        <v>13</v>
      </c>
      <c r="D126" s="22">
        <v>311</v>
      </c>
      <c r="E126" s="22"/>
      <c r="F126" s="15"/>
      <c r="G126" s="9">
        <f t="shared" si="6"/>
        <v>0</v>
      </c>
    </row>
    <row r="127" spans="1:7" s="21" customFormat="1" ht="33.75" x14ac:dyDescent="0.2">
      <c r="A127" s="37"/>
      <c r="B127" s="73" t="s">
        <v>80</v>
      </c>
      <c r="C127" s="11"/>
      <c r="D127" s="22"/>
      <c r="E127" s="22"/>
      <c r="F127" s="15"/>
      <c r="G127" s="9">
        <f t="shared" si="6"/>
        <v>0</v>
      </c>
    </row>
    <row r="128" spans="1:7" s="21" customFormat="1" ht="12" x14ac:dyDescent="0.2">
      <c r="A128" s="39"/>
      <c r="B128" s="19"/>
      <c r="C128" s="11"/>
      <c r="D128" s="22"/>
      <c r="E128" s="22"/>
      <c r="F128" s="15"/>
      <c r="G128" s="9">
        <f t="shared" si="6"/>
        <v>0</v>
      </c>
    </row>
    <row r="129" spans="1:7" s="21" customFormat="1" ht="24" x14ac:dyDescent="0.2">
      <c r="A129" s="37">
        <v>43102</v>
      </c>
      <c r="B129" s="38" t="s">
        <v>107</v>
      </c>
      <c r="C129" s="11" t="s">
        <v>15</v>
      </c>
      <c r="D129" s="22">
        <v>8</v>
      </c>
      <c r="E129" s="22"/>
      <c r="F129" s="15"/>
      <c r="G129" s="9">
        <f t="shared" si="6"/>
        <v>0</v>
      </c>
    </row>
    <row r="130" spans="1:7" s="21" customFormat="1" ht="45" x14ac:dyDescent="0.2">
      <c r="A130" s="37"/>
      <c r="B130" s="73" t="s">
        <v>108</v>
      </c>
      <c r="C130" s="11"/>
      <c r="D130" s="22"/>
      <c r="E130" s="22"/>
      <c r="F130" s="15"/>
      <c r="G130" s="9">
        <f t="shared" si="6"/>
        <v>0</v>
      </c>
    </row>
    <row r="131" spans="1:7" s="21" customFormat="1" ht="12" x14ac:dyDescent="0.2">
      <c r="A131" s="37"/>
      <c r="B131" s="18"/>
      <c r="C131" s="11"/>
      <c r="D131" s="22"/>
      <c r="E131" s="22"/>
      <c r="F131" s="15"/>
      <c r="G131" s="9">
        <f t="shared" ref="G131:G142" si="7">+E131*F131</f>
        <v>0</v>
      </c>
    </row>
    <row r="132" spans="1:7" s="21" customFormat="1" ht="12" x14ac:dyDescent="0.2">
      <c r="A132" s="37">
        <v>432</v>
      </c>
      <c r="B132" s="80" t="s">
        <v>81</v>
      </c>
      <c r="C132" s="11"/>
      <c r="D132" s="22"/>
      <c r="E132" s="22"/>
      <c r="F132" s="15"/>
      <c r="G132" s="9">
        <f t="shared" si="7"/>
        <v>0</v>
      </c>
    </row>
    <row r="133" spans="1:7" s="21" customFormat="1" ht="12" x14ac:dyDescent="0.2">
      <c r="A133" s="37"/>
      <c r="B133" s="19"/>
      <c r="C133" s="11"/>
      <c r="D133" s="22"/>
      <c r="E133" s="22"/>
      <c r="F133" s="15"/>
      <c r="G133" s="9">
        <f t="shared" si="7"/>
        <v>0</v>
      </c>
    </row>
    <row r="134" spans="1:7" s="21" customFormat="1" ht="12" x14ac:dyDescent="0.2">
      <c r="A134" s="37">
        <v>43201</v>
      </c>
      <c r="B134" s="41" t="s">
        <v>82</v>
      </c>
      <c r="C134" s="11" t="s">
        <v>13</v>
      </c>
      <c r="D134" s="22">
        <v>275</v>
      </c>
      <c r="E134" s="22"/>
      <c r="F134" s="15"/>
      <c r="G134" s="9">
        <f t="shared" si="7"/>
        <v>0</v>
      </c>
    </row>
    <row r="135" spans="1:7" s="21" customFormat="1" ht="33.75" x14ac:dyDescent="0.2">
      <c r="A135" s="37"/>
      <c r="B135" s="73" t="s">
        <v>96</v>
      </c>
      <c r="C135" s="11"/>
      <c r="D135" s="22"/>
      <c r="E135" s="22"/>
      <c r="F135" s="15"/>
      <c r="G135" s="9">
        <f t="shared" si="7"/>
        <v>0</v>
      </c>
    </row>
    <row r="136" spans="1:7" s="21" customFormat="1" ht="12" x14ac:dyDescent="0.2">
      <c r="A136" s="37"/>
      <c r="B136" s="19"/>
      <c r="C136" s="11"/>
      <c r="D136" s="22"/>
      <c r="E136" s="22"/>
      <c r="F136" s="15"/>
      <c r="G136" s="9">
        <f t="shared" si="7"/>
        <v>0</v>
      </c>
    </row>
    <row r="137" spans="1:7" s="21" customFormat="1" ht="24" x14ac:dyDescent="0.2">
      <c r="A137" s="37">
        <v>43202</v>
      </c>
      <c r="B137" s="41" t="s">
        <v>83</v>
      </c>
      <c r="C137" s="11" t="s">
        <v>13</v>
      </c>
      <c r="D137" s="22">
        <v>13</v>
      </c>
      <c r="E137" s="22"/>
      <c r="F137" s="15"/>
      <c r="G137" s="9">
        <f t="shared" si="7"/>
        <v>0</v>
      </c>
    </row>
    <row r="138" spans="1:7" s="21" customFormat="1" ht="22.5" x14ac:dyDescent="0.2">
      <c r="A138" s="37"/>
      <c r="B138" s="73" t="s">
        <v>99</v>
      </c>
      <c r="C138" s="11"/>
      <c r="D138" s="22"/>
      <c r="E138" s="22"/>
      <c r="F138" s="15"/>
      <c r="G138" s="9">
        <f t="shared" si="7"/>
        <v>0</v>
      </c>
    </row>
    <row r="139" spans="1:7" s="21" customFormat="1" ht="12" x14ac:dyDescent="0.2">
      <c r="A139" s="37"/>
      <c r="B139" s="15"/>
      <c r="C139" s="11"/>
      <c r="D139" s="22"/>
      <c r="E139" s="22"/>
      <c r="F139" s="15"/>
      <c r="G139" s="9">
        <f t="shared" si="7"/>
        <v>0</v>
      </c>
    </row>
    <row r="140" spans="1:7" s="21" customFormat="1" ht="12" x14ac:dyDescent="0.2">
      <c r="A140" s="37">
        <v>43203</v>
      </c>
      <c r="B140" s="41" t="s">
        <v>84</v>
      </c>
      <c r="C140" s="11" t="s">
        <v>13</v>
      </c>
      <c r="D140" s="22">
        <v>15</v>
      </c>
      <c r="E140" s="22"/>
      <c r="F140" s="15"/>
      <c r="G140" s="9">
        <f t="shared" si="7"/>
        <v>0</v>
      </c>
    </row>
    <row r="141" spans="1:7" s="21" customFormat="1" ht="22.5" x14ac:dyDescent="0.2">
      <c r="A141" s="37"/>
      <c r="B141" s="73" t="s">
        <v>85</v>
      </c>
      <c r="C141" s="11"/>
      <c r="D141" s="22"/>
      <c r="E141" s="22"/>
      <c r="F141" s="15"/>
      <c r="G141" s="9">
        <f t="shared" si="7"/>
        <v>0</v>
      </c>
    </row>
    <row r="142" spans="1:7" s="21" customFormat="1" ht="12" x14ac:dyDescent="0.2">
      <c r="A142" s="37"/>
      <c r="B142" s="74"/>
      <c r="C142" s="11"/>
      <c r="D142" s="22"/>
      <c r="E142" s="22"/>
      <c r="F142" s="15"/>
      <c r="G142" s="9">
        <f t="shared" si="7"/>
        <v>0</v>
      </c>
    </row>
    <row r="143" spans="1:7" s="21" customFormat="1" ht="12" x14ac:dyDescent="0.2">
      <c r="A143" s="37"/>
      <c r="B143" s="38"/>
      <c r="C143" s="11"/>
      <c r="D143" s="16"/>
      <c r="E143" s="16"/>
      <c r="F143" s="15"/>
      <c r="G143" s="9">
        <f t="shared" si="6"/>
        <v>0</v>
      </c>
    </row>
    <row r="144" spans="1:7" s="21" customFormat="1" ht="12.75" thickBot="1" x14ac:dyDescent="0.25">
      <c r="A144" s="37"/>
      <c r="B144" s="38"/>
      <c r="C144" s="11"/>
      <c r="D144" s="16"/>
      <c r="E144" s="16"/>
      <c r="F144" s="14" t="s">
        <v>9</v>
      </c>
      <c r="G144" s="17">
        <f>SUM(G122:G143)</f>
        <v>0</v>
      </c>
    </row>
    <row r="145" spans="1:7" s="21" customFormat="1" ht="12.75" thickTop="1" x14ac:dyDescent="0.2">
      <c r="A145" s="35">
        <v>44</v>
      </c>
      <c r="B145" s="79" t="s">
        <v>86</v>
      </c>
      <c r="C145" s="11"/>
      <c r="D145" s="16"/>
      <c r="E145" s="16"/>
      <c r="F145" s="15"/>
      <c r="G145" s="9" t="str">
        <f>IF(D145&gt;0,D145*F145,"")</f>
        <v/>
      </c>
    </row>
    <row r="146" spans="1:7" s="21" customFormat="1" ht="12" x14ac:dyDescent="0.2">
      <c r="A146" s="37"/>
      <c r="B146" s="38"/>
      <c r="C146" s="11"/>
      <c r="D146" s="16"/>
      <c r="E146" s="16"/>
      <c r="F146" s="15"/>
      <c r="G146" s="9">
        <f t="shared" ref="G146:G155" si="8">+E146*F146</f>
        <v>0</v>
      </c>
    </row>
    <row r="147" spans="1:7" s="21" customFormat="1" ht="12" x14ac:dyDescent="0.2">
      <c r="A147" s="37">
        <v>4401</v>
      </c>
      <c r="B147" s="41" t="s">
        <v>87</v>
      </c>
      <c r="C147" s="11" t="s">
        <v>13</v>
      </c>
      <c r="D147" s="16">
        <v>15</v>
      </c>
      <c r="E147" s="16"/>
      <c r="F147" s="15"/>
      <c r="G147" s="9">
        <f t="shared" si="8"/>
        <v>0</v>
      </c>
    </row>
    <row r="148" spans="1:7" s="21" customFormat="1" ht="33.75" x14ac:dyDescent="0.2">
      <c r="A148" s="37"/>
      <c r="B148" s="73" t="s">
        <v>88</v>
      </c>
      <c r="C148" s="11"/>
      <c r="D148" s="16"/>
      <c r="E148" s="16"/>
      <c r="F148" s="15"/>
      <c r="G148" s="9">
        <f t="shared" si="8"/>
        <v>0</v>
      </c>
    </row>
    <row r="149" spans="1:7" s="21" customFormat="1" ht="12" x14ac:dyDescent="0.2">
      <c r="A149" s="37"/>
      <c r="B149" s="19"/>
      <c r="C149" s="11"/>
      <c r="D149" s="16"/>
      <c r="E149" s="16"/>
      <c r="F149" s="15"/>
      <c r="G149" s="9">
        <f>+E149*F149</f>
        <v>0</v>
      </c>
    </row>
    <row r="150" spans="1:7" s="21" customFormat="1" ht="12" x14ac:dyDescent="0.2">
      <c r="A150" s="37">
        <v>4402</v>
      </c>
      <c r="B150" s="41" t="s">
        <v>89</v>
      </c>
      <c r="C150" s="11"/>
      <c r="D150" s="16"/>
      <c r="E150" s="16"/>
      <c r="F150" s="15"/>
      <c r="G150" s="9">
        <f t="shared" si="8"/>
        <v>0</v>
      </c>
    </row>
    <row r="151" spans="1:7" s="21" customFormat="1" ht="33.75" x14ac:dyDescent="0.2">
      <c r="A151" s="37"/>
      <c r="B151" s="73" t="s">
        <v>90</v>
      </c>
      <c r="C151" s="11"/>
      <c r="D151" s="16"/>
      <c r="E151" s="16"/>
      <c r="F151" s="15"/>
      <c r="G151" s="9">
        <f t="shared" si="8"/>
        <v>0</v>
      </c>
    </row>
    <row r="152" spans="1:7" s="21" customFormat="1" ht="12" x14ac:dyDescent="0.2">
      <c r="A152" s="37"/>
      <c r="B152" s="73" t="s">
        <v>91</v>
      </c>
      <c r="C152" s="11" t="s">
        <v>13</v>
      </c>
      <c r="D152" s="16">
        <v>36</v>
      </c>
      <c r="E152" s="16"/>
      <c r="F152" s="15"/>
      <c r="G152" s="9">
        <f t="shared" si="8"/>
        <v>0</v>
      </c>
    </row>
    <row r="153" spans="1:7" s="21" customFormat="1" ht="22.5" x14ac:dyDescent="0.2">
      <c r="A153" s="37"/>
      <c r="B153" s="73" t="s">
        <v>92</v>
      </c>
      <c r="C153" s="11" t="s">
        <v>13</v>
      </c>
      <c r="D153" s="16">
        <v>76</v>
      </c>
      <c r="E153" s="16"/>
      <c r="F153" s="15"/>
      <c r="G153" s="9">
        <f t="shared" si="8"/>
        <v>0</v>
      </c>
    </row>
    <row r="154" spans="1:7" s="21" customFormat="1" ht="22.5" x14ac:dyDescent="0.2">
      <c r="A154" s="37"/>
      <c r="B154" s="73" t="s">
        <v>93</v>
      </c>
      <c r="C154" s="11" t="s">
        <v>13</v>
      </c>
      <c r="D154" s="16">
        <v>81</v>
      </c>
      <c r="E154" s="16"/>
      <c r="F154" s="15"/>
      <c r="G154" s="9">
        <f t="shared" si="8"/>
        <v>0</v>
      </c>
    </row>
    <row r="155" spans="1:7" s="21" customFormat="1" ht="12" x14ac:dyDescent="0.2">
      <c r="A155" s="37"/>
      <c r="B155" s="19"/>
      <c r="C155" s="11"/>
      <c r="D155" s="16"/>
      <c r="E155" s="16"/>
      <c r="F155" s="15"/>
      <c r="G155" s="9">
        <f t="shared" si="8"/>
        <v>0</v>
      </c>
    </row>
    <row r="156" spans="1:7" s="21" customFormat="1" ht="12" x14ac:dyDescent="0.2">
      <c r="A156" s="37"/>
      <c r="B156" s="38"/>
      <c r="C156" s="11"/>
      <c r="D156" s="16"/>
      <c r="E156" s="16"/>
      <c r="F156" s="15"/>
      <c r="G156" s="9">
        <f t="shared" ref="G156" si="9">+E156*F156</f>
        <v>0</v>
      </c>
    </row>
    <row r="157" spans="1:7" s="21" customFormat="1" ht="12.75" thickBot="1" x14ac:dyDescent="0.25">
      <c r="A157" s="37"/>
      <c r="B157" s="38"/>
      <c r="C157" s="11"/>
      <c r="D157" s="16"/>
      <c r="E157" s="16"/>
      <c r="F157" s="27" t="s">
        <v>9</v>
      </c>
      <c r="G157" s="17">
        <f>SUM(G145:G156)</f>
        <v>0</v>
      </c>
    </row>
    <row r="158" spans="1:7" s="21" customFormat="1" ht="12.75" thickTop="1" x14ac:dyDescent="0.2">
      <c r="A158" s="42"/>
      <c r="B158" s="43"/>
      <c r="C158" s="29"/>
      <c r="D158" s="30"/>
      <c r="E158" s="30"/>
      <c r="F158" s="30"/>
      <c r="G158" s="44"/>
    </row>
    <row r="159" spans="1:7" ht="12" x14ac:dyDescent="0.2">
      <c r="A159" s="45"/>
      <c r="B159" s="19"/>
      <c r="C159" s="46"/>
      <c r="D159" s="19"/>
      <c r="E159" s="19"/>
      <c r="F159" s="19"/>
      <c r="G159" s="19"/>
    </row>
    <row r="160" spans="1:7" ht="14.25" x14ac:dyDescent="0.2">
      <c r="A160" s="92" t="s">
        <v>6</v>
      </c>
      <c r="B160" s="93"/>
      <c r="C160" s="93"/>
      <c r="D160" s="93"/>
      <c r="E160" s="93"/>
      <c r="F160" s="93"/>
      <c r="G160" s="94"/>
    </row>
    <row r="161" spans="1:7" ht="14.25" x14ac:dyDescent="0.2">
      <c r="A161" s="47"/>
      <c r="B161" s="48"/>
      <c r="C161" s="48"/>
      <c r="D161" s="48"/>
      <c r="E161" s="48"/>
      <c r="F161" s="48"/>
      <c r="G161" s="49"/>
    </row>
    <row r="162" spans="1:7" ht="12.75" x14ac:dyDescent="0.2">
      <c r="A162" s="102">
        <f>+A38</f>
        <v>41</v>
      </c>
      <c r="B162" s="103" t="str">
        <f>+B38</f>
        <v xml:space="preserve">ISOLATION INTERIEURE PAR COMPLEXE DE DOUBLAGE </v>
      </c>
      <c r="C162" s="104"/>
      <c r="D162" s="104"/>
      <c r="E162" s="50"/>
      <c r="F162" s="50"/>
      <c r="G162" s="51">
        <f>+G54</f>
        <v>0</v>
      </c>
    </row>
    <row r="163" spans="1:7" ht="12.75" customHeight="1" x14ac:dyDescent="0.2">
      <c r="A163" s="102"/>
      <c r="B163" s="75"/>
      <c r="C163" s="105"/>
      <c r="D163" s="50"/>
      <c r="E163" s="50"/>
      <c r="F163" s="50"/>
      <c r="G163" s="52"/>
    </row>
    <row r="164" spans="1:7" ht="12.75" customHeight="1" x14ac:dyDescent="0.2">
      <c r="A164" s="102">
        <f>+A55</f>
        <v>42</v>
      </c>
      <c r="B164" s="76" t="str">
        <f>+B55</f>
        <v>CLOISONS</v>
      </c>
      <c r="C164" s="105"/>
      <c r="D164" s="50"/>
      <c r="E164" s="50"/>
      <c r="F164" s="50"/>
      <c r="G164" s="51">
        <f>+G121</f>
        <v>0</v>
      </c>
    </row>
    <row r="165" spans="1:7" ht="12.75" customHeight="1" x14ac:dyDescent="0.2">
      <c r="A165" s="102"/>
      <c r="B165" s="75"/>
      <c r="C165" s="105"/>
      <c r="D165" s="50"/>
      <c r="E165" s="50"/>
      <c r="F165" s="50"/>
      <c r="G165" s="52"/>
    </row>
    <row r="166" spans="1:7" ht="12.75" x14ac:dyDescent="0.2">
      <c r="A166" s="102">
        <f>+A122</f>
        <v>43</v>
      </c>
      <c r="B166" s="75" t="str">
        <f>+B122</f>
        <v xml:space="preserve">FAUX PLAFONDS NON DEMONTABLES </v>
      </c>
      <c r="C166" s="105"/>
      <c r="D166" s="50"/>
      <c r="E166" s="50"/>
      <c r="F166" s="50"/>
      <c r="G166" s="51">
        <f>+G144</f>
        <v>0</v>
      </c>
    </row>
    <row r="167" spans="1:7" ht="12.75" x14ac:dyDescent="0.2">
      <c r="A167" s="102"/>
      <c r="B167" s="75"/>
      <c r="C167" s="106"/>
      <c r="D167" s="50"/>
      <c r="E167" s="50"/>
      <c r="F167" s="50"/>
      <c r="G167" s="52"/>
    </row>
    <row r="168" spans="1:7" ht="12.75" customHeight="1" x14ac:dyDescent="0.2">
      <c r="A168" s="102">
        <f>+A145</f>
        <v>44</v>
      </c>
      <c r="B168" s="75" t="str">
        <f>+B145</f>
        <v>ISOLATIONS</v>
      </c>
      <c r="C168" s="105"/>
      <c r="D168" s="50"/>
      <c r="E168" s="50"/>
      <c r="F168" s="50"/>
      <c r="G168" s="51">
        <f>+G157</f>
        <v>0</v>
      </c>
    </row>
    <row r="169" spans="1:7" ht="12.75" customHeight="1" x14ac:dyDescent="0.2">
      <c r="A169" s="102"/>
      <c r="B169" s="75"/>
      <c r="C169" s="105"/>
      <c r="D169" s="50"/>
      <c r="E169" s="50"/>
      <c r="F169" s="50"/>
      <c r="G169" s="52"/>
    </row>
    <row r="170" spans="1:7" s="24" customFormat="1" ht="12.75" customHeight="1" x14ac:dyDescent="0.2">
      <c r="A170" s="53"/>
      <c r="B170" s="77"/>
      <c r="C170" s="107"/>
      <c r="D170" s="54"/>
      <c r="E170" s="54"/>
      <c r="F170" s="54"/>
      <c r="G170" s="55"/>
    </row>
    <row r="171" spans="1:7" ht="12.75" x14ac:dyDescent="0.2">
      <c r="A171" s="56"/>
      <c r="B171" s="19"/>
      <c r="C171" s="28"/>
      <c r="D171" s="19"/>
      <c r="E171" s="19"/>
      <c r="F171" s="25" t="s">
        <v>0</v>
      </c>
      <c r="G171" s="57">
        <f>SUM(G161:G170)</f>
        <v>0</v>
      </c>
    </row>
    <row r="172" spans="1:7" ht="12.75" x14ac:dyDescent="0.2">
      <c r="A172" s="45"/>
      <c r="B172" s="19"/>
      <c r="C172" s="28"/>
      <c r="D172" s="19"/>
      <c r="E172" s="19"/>
      <c r="F172" s="25" t="s">
        <v>4</v>
      </c>
      <c r="G172" s="25">
        <f>+G171*20%</f>
        <v>0</v>
      </c>
    </row>
    <row r="173" spans="1:7" ht="13.5" thickBot="1" x14ac:dyDescent="0.25">
      <c r="A173" s="45"/>
      <c r="B173" s="19"/>
      <c r="C173" s="28"/>
      <c r="D173" s="19"/>
      <c r="E173" s="19"/>
      <c r="F173" s="25" t="s">
        <v>2</v>
      </c>
      <c r="G173" s="58">
        <f>G171+G172</f>
        <v>0</v>
      </c>
    </row>
    <row r="174" spans="1:7" ht="12.75" hidden="1" thickTop="1" x14ac:dyDescent="0.2">
      <c r="A174" s="45"/>
      <c r="B174" s="18"/>
      <c r="C174" s="28"/>
      <c r="D174" s="19"/>
      <c r="E174" s="19"/>
      <c r="F174" s="19"/>
      <c r="G174" s="19"/>
    </row>
    <row r="175" spans="1:7" ht="12.75" hidden="1" thickTop="1" x14ac:dyDescent="0.2">
      <c r="A175" s="59"/>
      <c r="B175" s="78"/>
      <c r="C175" s="59"/>
      <c r="D175" s="59"/>
      <c r="E175" s="59"/>
      <c r="F175" s="60" t="s">
        <v>5</v>
      </c>
      <c r="G175" s="61">
        <v>0</v>
      </c>
    </row>
    <row r="176" spans="1:7" ht="12.75" hidden="1" thickTop="1" x14ac:dyDescent="0.2">
      <c r="A176" s="45"/>
      <c r="B176" s="18"/>
      <c r="C176" s="28"/>
      <c r="D176" s="19"/>
      <c r="E176" s="19"/>
      <c r="F176" s="60"/>
      <c r="G176" s="61">
        <f>G171-G175</f>
        <v>0</v>
      </c>
    </row>
    <row r="177" spans="1:7" ht="12.75" hidden="1" thickTop="1" x14ac:dyDescent="0.2">
      <c r="A177" s="45"/>
      <c r="B177" s="18"/>
      <c r="C177" s="28"/>
      <c r="D177" s="19"/>
      <c r="E177" s="19"/>
      <c r="F177" s="60"/>
      <c r="G177" s="62" t="e">
        <f>G176/G175</f>
        <v>#DIV/0!</v>
      </c>
    </row>
    <row r="178" spans="1:7" ht="12" thickTop="1" x14ac:dyDescent="0.2">
      <c r="A178" s="63"/>
      <c r="B178" s="64"/>
      <c r="C178" s="65"/>
      <c r="D178" s="66"/>
      <c r="E178" s="66"/>
      <c r="F178" s="66"/>
      <c r="G178" s="66"/>
    </row>
  </sheetData>
  <mergeCells count="7">
    <mergeCell ref="A1:C1"/>
    <mergeCell ref="D1:G1"/>
    <mergeCell ref="B162:D162"/>
    <mergeCell ref="A2:B2"/>
    <mergeCell ref="A3:B5"/>
    <mergeCell ref="A6:B6"/>
    <mergeCell ref="A160:G160"/>
  </mergeCells>
  <printOptions horizontalCentered="1"/>
  <pageMargins left="0.43307086614173229" right="0.39370078740157483" top="0.43307086614173229" bottom="0.51181102362204722" header="0.27559055118110237" footer="0.23622047244094491"/>
  <pageSetup paperSize="9" orientation="portrait" r:id="rId1"/>
  <headerFooter>
    <oddFooter>&amp;L&amp;"+,Normal"&amp;8PRODCE EDITION MARS 2024&amp;R&amp;"+,Normal"page : &amp;"+,Gras"&amp;P / &amp;N</oddFooter>
  </headerFooter>
  <rowBreaks count="1" manualBreakCount="1">
    <brk id="159" max="1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3</vt:i4>
      </vt:variant>
    </vt:vector>
  </HeadingPairs>
  <TitlesOfParts>
    <vt:vector size="5" baseType="lpstr">
      <vt:lpstr>pg04</vt:lpstr>
      <vt:lpstr>LOT 4 cloi</vt:lpstr>
      <vt:lpstr>'LOT 4 cloi'!Impression_des_titres</vt:lpstr>
      <vt:lpstr>'LOT 4 cloi'!Zone_d_impression</vt:lpstr>
      <vt:lpstr>'pg04'!Zone_d_impression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Christophe pisano</cp:lastModifiedBy>
  <cp:lastPrinted>2024-03-19T16:53:56Z</cp:lastPrinted>
  <dcterms:created xsi:type="dcterms:W3CDTF">2000-09-04T15:32:04Z</dcterms:created>
  <dcterms:modified xsi:type="dcterms:W3CDTF">2024-03-19T16:54:31Z</dcterms:modified>
</cp:coreProperties>
</file>